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430"/>
  </bookViews>
  <sheets>
    <sheet name="工艺设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<sst xmlns="http://schemas.openxmlformats.org/spreadsheetml/2006/main" count="424" uniqueCount="151">
  <si>
    <t>机台信息</t>
  </si>
  <si>
    <t>电力</t>
  </si>
  <si>
    <t>大宗气体</t>
  </si>
  <si>
    <t>特殊气体</t>
  </si>
  <si>
    <t>排风</t>
  </si>
  <si>
    <t>水</t>
  </si>
  <si>
    <t>排废</t>
  </si>
  <si>
    <t>化学品</t>
  </si>
  <si>
    <t>接地电阻</t>
  </si>
  <si>
    <t>网络</t>
  </si>
  <si>
    <t>工序</t>
  </si>
  <si>
    <t>设备</t>
  </si>
  <si>
    <t>供应商</t>
  </si>
  <si>
    <t>型号</t>
  </si>
  <si>
    <t>数量</t>
  </si>
  <si>
    <t>CDA</t>
  </si>
  <si>
    <t>空调冷气（预留 客户可选择接与不接）</t>
  </si>
  <si>
    <t>N2（5N普通氮）厂务需配备过滤器</t>
  </si>
  <si>
    <t>O2氧气（99.999%）</t>
  </si>
  <si>
    <t>AR氩气（99.9999%）</t>
  </si>
  <si>
    <t>Ar/H2氢气  97.2%:2.8%（99.999%）</t>
  </si>
  <si>
    <t>Ar/O2氩氧混合气  90%:10%（99.999%）</t>
  </si>
  <si>
    <t>H2（99.9999%）</t>
  </si>
  <si>
    <t>CO2二氧化碳(99.995%）</t>
  </si>
  <si>
    <t>SiH4硅烷（99.9999%）</t>
  </si>
  <si>
    <t>NF3三氟化氮（99.99%）</t>
  </si>
  <si>
    <r>
      <rPr>
        <b/>
        <sz val="11"/>
        <color rgb="FFFF0000"/>
        <rFont val="微软雅黑"/>
        <charset val="134"/>
      </rPr>
      <t>6%</t>
    </r>
    <r>
      <rPr>
        <b/>
        <sz val="11"/>
        <rFont val="微软雅黑"/>
        <charset val="134"/>
      </rPr>
      <t>B2H6乙硼烷/H2 99.999%/99.9999%</t>
    </r>
  </si>
  <si>
    <t>6%PH3磷烷/H2 99.9999%/99.9999%</t>
  </si>
  <si>
    <t>酸排风</t>
  </si>
  <si>
    <t>有害气体
(以下数据仅做参考，管道连接至scrubber处理后排放）</t>
  </si>
  <si>
    <t>碱排风</t>
  </si>
  <si>
    <t>一般热排风</t>
  </si>
  <si>
    <t>硅烷排风</t>
  </si>
  <si>
    <t>有机排风</t>
  </si>
  <si>
    <t>冷却水</t>
  </si>
  <si>
    <t>自来水</t>
  </si>
  <si>
    <t>RO水</t>
  </si>
  <si>
    <t>DI水</t>
  </si>
  <si>
    <t>HF酸排废</t>
  </si>
  <si>
    <t>一般HF酸排废</t>
  </si>
  <si>
    <t>酸排废</t>
  </si>
  <si>
    <t xml:space="preserve">一般酸排废 </t>
  </si>
  <si>
    <t>碱性排废</t>
  </si>
  <si>
    <t>一般碱性排废</t>
  </si>
  <si>
    <t>废水排放</t>
  </si>
  <si>
    <t>漏液排</t>
  </si>
  <si>
    <t>HF (49%)（UP级）</t>
  </si>
  <si>
    <t>HCl (37%)（UP级）</t>
  </si>
  <si>
    <t>H2O2 (31%)（UP级）</t>
  </si>
  <si>
    <t>NAOH (45%)（EL级）</t>
  </si>
  <si>
    <t>添加剂1</t>
  </si>
  <si>
    <t>添加剂2</t>
  </si>
  <si>
    <t>电压 (V)</t>
  </si>
  <si>
    <t>单相/三相</t>
  </si>
  <si>
    <t>电流A</t>
  </si>
  <si>
    <t>最大功率 (kW)</t>
  </si>
  <si>
    <t>平均功率 (kw)</t>
  </si>
  <si>
    <t>最大总功率（KW）</t>
  </si>
  <si>
    <t>最大平均功率（KW）</t>
  </si>
  <si>
    <t>备注</t>
  </si>
  <si>
    <t>最大流量(l/min)</t>
  </si>
  <si>
    <t>平均流量(l/min)</t>
  </si>
  <si>
    <t>压力 (bar)</t>
  </si>
  <si>
    <t>接头形式</t>
  </si>
  <si>
    <t>最大总流量(l/min)</t>
  </si>
  <si>
    <t>最大平均流量(l/min)</t>
  </si>
  <si>
    <t>质量要求</t>
  </si>
  <si>
    <t>点位</t>
  </si>
  <si>
    <t>最大流量 (L/min)</t>
  </si>
  <si>
    <t>平均流量  (L/min)</t>
  </si>
  <si>
    <t>最大流量 (l/min)</t>
  </si>
  <si>
    <t>流量 (l/min)</t>
  </si>
  <si>
    <t>平均流量 (l/min)</t>
  </si>
  <si>
    <t>平均流量 (L/min)</t>
  </si>
  <si>
    <t>接口形式</t>
  </si>
  <si>
    <t>温度 
( C )</t>
  </si>
  <si>
    <t>管径 (cm)</t>
  </si>
  <si>
    <t>最大流量(L/min)</t>
  </si>
  <si>
    <t>平均流量(L/min)</t>
  </si>
  <si>
    <t>管径</t>
  </si>
  <si>
    <t>排废数量</t>
  </si>
  <si>
    <t>压力(bar)</t>
  </si>
  <si>
    <t>系统及单机接地电阻</t>
  </si>
  <si>
    <t>各线设备局域网布线（每台）</t>
  </si>
  <si>
    <t>丝网印刷</t>
  </si>
  <si>
    <t>Cassette式上片机A1-2</t>
  </si>
  <si>
    <t>迈为</t>
  </si>
  <si>
    <t>三相五线</t>
  </si>
  <si>
    <t>三相五线，接电（30kw)
分线盒位置位于上料机（每台1处下电口（配电柜））</t>
  </si>
  <si>
    <t>16mm快插*2</t>
  </si>
  <si>
    <t>3级</t>
  </si>
  <si>
    <t>接气(60m³/h)
分线盒位置位于上料机(每台2处16mm气管接口（配电柜CDA接头16mm*2外围气管尺寸由客户外围确认)）</t>
  </si>
  <si>
    <t>≤3欧姆</t>
  </si>
  <si>
    <t>千兆速、RJ45接口2个</t>
  </si>
  <si>
    <t>一道印刷机A1-2</t>
  </si>
  <si>
    <r>
      <rPr>
        <sz val="10"/>
        <rFont val="宋体"/>
        <charset val="134"/>
      </rPr>
      <t>管径∅108</t>
    </r>
    <r>
      <rPr>
        <sz val="10"/>
        <rFont val="微软雅黑"/>
        <charset val="134"/>
      </rPr>
      <t>mm*2；空调冷气口要求采用不锈钢直连；
风阀、压力表需要</t>
    </r>
  </si>
  <si>
    <r>
      <rPr>
        <sz val="10"/>
        <rFont val="微软雅黑"/>
        <charset val="134"/>
      </rPr>
      <t>单台</t>
    </r>
    <r>
      <rPr>
        <sz val="10"/>
        <rFont val="宋体"/>
        <charset val="134"/>
      </rPr>
      <t>∅</t>
    </r>
    <r>
      <rPr>
        <sz val="10"/>
        <rFont val="微软雅黑"/>
        <charset val="134"/>
      </rPr>
      <t>108mm*1；
Y型法兰直连（风阀，压力表需要）</t>
    </r>
  </si>
  <si>
    <t>二道印刷机B1-2</t>
  </si>
  <si>
    <t>三道印刷机C1-2</t>
  </si>
  <si>
    <t>四道印刷机D1-2</t>
  </si>
  <si>
    <t>HJT烘干炉（左右进一体机）</t>
  </si>
  <si>
    <t>单独下电（1个电源接入口  
   启动功率:70KW ；整机运行功率:40KW）
空开：160A*1</t>
  </si>
  <si>
    <t>16mm快插*1</t>
  </si>
  <si>
    <t>接气（30m³/h）
（每台1处气管接口外围气管尺寸由客户外围确认）</t>
  </si>
  <si>
    <r>
      <rPr>
        <sz val="10"/>
        <rFont val="宋体"/>
        <charset val="134"/>
      </rPr>
      <t>∅</t>
    </r>
    <r>
      <rPr>
        <sz val="10"/>
        <rFont val="微软雅黑"/>
        <charset val="134"/>
      </rPr>
      <t>200mm*2管外围抽风要求采用不锈钢直连；</t>
    </r>
    <r>
      <rPr>
        <sz val="10"/>
        <rFont val="宋体"/>
        <charset val="134"/>
      </rPr>
      <t xml:space="preserve">
</t>
    </r>
    <r>
      <rPr>
        <sz val="10"/>
        <rFont val="微软雅黑"/>
        <charset val="134"/>
      </rPr>
      <t>风阀、压力表需要</t>
    </r>
  </si>
  <si>
    <r>
      <rPr>
        <sz val="10"/>
        <rFont val="微软雅黑"/>
        <charset val="134"/>
      </rPr>
      <t>单台</t>
    </r>
    <r>
      <rPr>
        <sz val="10"/>
        <rFont val="宋体"/>
        <charset val="134"/>
      </rPr>
      <t>∅</t>
    </r>
    <r>
      <rPr>
        <sz val="10"/>
        <rFont val="微软雅黑"/>
        <charset val="134"/>
      </rPr>
      <t>115mm*3个
推荐直连喇叭口或Y型喇叭口
风阀，压力表，防火阀（管径159mm，外围按照159mm）需要
有机排预留升降空间300mm以上。</t>
    </r>
  </si>
  <si>
    <t>自动缓存翻片机B1-2</t>
  </si>
  <si>
    <t>三相五线，接电（25kw)
分线盒位置位于缓存翻转机（每台1处下电口（配电柜））</t>
  </si>
  <si>
    <t>接气(65m³/h)
分线盒位置位于缓存翻转机(每台2处16mm气管接口（配电柜CDA接头16mm*2外围气管尺寸由客户外围确认)）</t>
  </si>
  <si>
    <t>自动缓存翻片机C1-2</t>
  </si>
  <si>
    <t>三相五线，接电（25kw)
分线盒位置位于缓存机（每台1处下电口（配电柜））</t>
  </si>
  <si>
    <t>接气(65m³/h)
分线盒位置位于缓存机(每台2处16mm气管接口（配电柜CDA接头16mm*2外围气管尺寸由客户外围确认)）</t>
  </si>
  <si>
    <t>自动缓存翻片机D1-2</t>
  </si>
  <si>
    <t>接气(55m³/h)
分线盒位置位于缓存机(每台2处16mm气管接口（配电柜CDA接头16mm*2外围气管尺寸由客户外围确认)）</t>
  </si>
  <si>
    <t>过渡机G1-2</t>
  </si>
  <si>
    <t>三相五线，接电（10kw)
分线盒位置位于上下料机（每台1处下电口（配电柜））</t>
  </si>
  <si>
    <t>接气(40m³/h)
分线盒位置位于上下料机(每台2处16mm气管接口（配电柜CDA接头16mm*2外围气管尺寸由客户外围确认)）</t>
  </si>
  <si>
    <t>花蓝上料机（左右进一体机）E</t>
  </si>
  <si>
    <t>三相五线，接电（15kw)
分线盒位置位于上料机（每台1处下电口（配电柜））</t>
  </si>
  <si>
    <t>接气(10m³/h)
分线盒位置位于上料机(每台1处16mm气管接口（配电柜CDA接头16mm*1外围气管尺寸由客户外围确认)）</t>
  </si>
  <si>
    <t>花篮下料机（左右进一体机）F</t>
  </si>
  <si>
    <t>三相五线，接电（15kw)
分线盒位置位于下料机（每台1处下电口（配电柜））</t>
  </si>
  <si>
    <t>接气(10m³/h)
分线盒位置位于下料机(每台1处16mm气管接口（配电柜CDA接头16mm*1外围气管尺寸由客户外围确认)）</t>
  </si>
  <si>
    <t>卡塞固化炉（左右进一体机）</t>
  </si>
  <si>
    <t>单独下电（共4个电源接入口  
启动功率:电①电②80KwX2；电③电④70KwX2   
运行功率:120KW）
空开：电1~电4空开160A*4</t>
  </si>
  <si>
    <r>
      <rPr>
        <sz val="10"/>
        <rFont val="宋体"/>
        <charset val="134"/>
      </rPr>
      <t xml:space="preserve">∅115mm*6(外围按照159mm)管外围抽风要求采用不锈钢直连
</t>
    </r>
    <r>
      <rPr>
        <sz val="10"/>
        <rFont val="微软雅黑"/>
        <charset val="134"/>
      </rPr>
      <t>风阀、压力表需要</t>
    </r>
  </si>
  <si>
    <r>
      <rPr>
        <sz val="10"/>
        <rFont val="微软雅黑"/>
        <charset val="134"/>
      </rPr>
      <t>单台</t>
    </r>
    <r>
      <rPr>
        <sz val="10"/>
        <rFont val="宋体"/>
        <charset val="134"/>
      </rPr>
      <t>∅</t>
    </r>
    <r>
      <rPr>
        <sz val="10"/>
        <rFont val="微软雅黑"/>
        <charset val="134"/>
      </rPr>
      <t>115mm*8个
推荐直连喇叭口或Y型喇叭口
风阀，压力表，防火阀（管径159mm,外围按照159mm）需要</t>
    </r>
  </si>
  <si>
    <t>4~6</t>
  </si>
  <si>
    <t>2进2出</t>
  </si>
  <si>
    <t>1寸水管接头——客户配备内牙</t>
  </si>
  <si>
    <t>18±2（进口）</t>
  </si>
  <si>
    <t>LED炉（左右进一体机）</t>
  </si>
  <si>
    <t>单独下电（共2个电源接入口  
启动功率:电①125KW,电②125KW  
运行功率:210KW）
空开：电1~电2空开250A*2</t>
  </si>
  <si>
    <r>
      <rPr>
        <sz val="10"/>
        <rFont val="微软雅黑"/>
        <charset val="134"/>
      </rPr>
      <t>接气（220m³/h）
（</t>
    </r>
    <r>
      <rPr>
        <sz val="10"/>
        <rFont val="宋体"/>
        <charset val="134"/>
      </rPr>
      <t>∅</t>
    </r>
    <r>
      <rPr>
        <sz val="10"/>
        <rFont val="微软雅黑"/>
        <charset val="134"/>
      </rPr>
      <t>16X2快速接头，总用量220m³/h）
（每台2处气管接口外围气管尺寸由客户外围确认）</t>
    </r>
  </si>
  <si>
    <t>200mm*6管外围抽风要求采用不锈钢
直连;
115mm*3(外围按照159mm)管外围抽风要求采用不锈钢
直连
风阀、压力表需要</t>
  </si>
  <si>
    <r>
      <rPr>
        <sz val="10"/>
        <rFont val="宋体"/>
        <charset val="134"/>
      </rPr>
      <t xml:space="preserve">∅115mm*3、∅200mm*4(外围按照159mm)管外围抽风要求采用不锈钢直连
</t>
    </r>
    <r>
      <rPr>
        <sz val="10"/>
        <rFont val="微软雅黑"/>
        <charset val="134"/>
      </rPr>
      <t>风阀、压力表需要</t>
    </r>
  </si>
  <si>
    <t>1.5寸水管接头——客户配备内牙</t>
  </si>
  <si>
    <t>炉后一体机H1-2</t>
  </si>
  <si>
    <t>三相五线，接电（30kw)
分线盒位置位于炉后一体机（每台1处下电口（配电柜））</t>
  </si>
  <si>
    <t>接气(80m³/h)
分线盒位置位于炉后一体机(每台2处16mm气管接口（配电柜CDA接头16mm*2外围气管尺寸由客户外围确认)）</t>
  </si>
  <si>
    <r>
      <rPr>
        <sz val="10"/>
        <rFont val="宋体"/>
        <charset val="134"/>
      </rPr>
      <t>管径∅200</t>
    </r>
    <r>
      <rPr>
        <sz val="10"/>
        <rFont val="微软雅黑"/>
        <charset val="134"/>
      </rPr>
      <t>mm*2；空调冷气口要求采用不锈钢直连；
风阀、压力表需要</t>
    </r>
  </si>
  <si>
    <t>EPL测试机H1-2</t>
  </si>
  <si>
    <t>12mm快插*1</t>
  </si>
  <si>
    <t>接气(15m³/h)
分线盒位置位于EPL测试机（每台1处12mm气管接口）</t>
  </si>
  <si>
    <r>
      <rPr>
        <sz val="10"/>
        <rFont val="宋体"/>
        <charset val="134"/>
      </rPr>
      <t>管径∅108</t>
    </r>
    <r>
      <rPr>
        <sz val="10"/>
        <rFont val="微软雅黑"/>
        <charset val="134"/>
      </rPr>
      <t>mm*1；空调冷气口要求采用不锈钢直连；
风阀、压力表需要</t>
    </r>
  </si>
  <si>
    <t>自动分选机I1-2</t>
  </si>
  <si>
    <t>三相五线，接电（35kw)
分线盒位置位于分选机（每台1处下电口（配电柜））</t>
  </si>
  <si>
    <t>接气(80m³/h)
分线盒位置位于分选机(每台2处16mm气管接口（配电柜CDA接头16mm*2外围气管尺寸由客户外围确认)）</t>
  </si>
  <si>
    <t>IV测试仪</t>
  </si>
  <si>
    <t>单独下电（每台1个电源接入口  
   启动功率:15KW ，整机运行功率:7KW）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</si>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</sst>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[$$-409]* #,##0.0000_ ;_-[$$-409]* \-#,##0.0000\ ;_-[$$-409]* &quot;-&quot;????_ ;_-@_ "/>
    <numFmt numFmtId="177" formatCode="0.000_);[Red]\(0.000\)"/>
    <numFmt numFmtId="178" formatCode="0_);[Red]\(0\)"/>
    <numFmt numFmtId="179" formatCode="0.00_);[Red]\(0.00\)"/>
  </numFmts>
  <fonts count="32">
    <font>
      <sz val="11"/>
      <color theme="1"/>
      <name val="等线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b/>
      <sz val="11"/>
      <name val="微软雅黑"/>
      <charset val="134"/>
    </font>
    <font>
      <sz val="11"/>
      <name val="等线"/>
      <charset val="134"/>
      <scheme val="minor"/>
    </font>
    <font>
      <b/>
      <sz val="10"/>
      <name val="微软雅黑"/>
      <charset val="134"/>
    </font>
    <font>
      <b/>
      <sz val="10"/>
      <color rgb="FFFF0000"/>
      <name val="微软雅黑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  <font>
      <sz val="12"/>
      <color theme="1"/>
      <name val="等线"/>
      <charset val="134"/>
      <scheme val="minor"/>
    </font>
    <font>
      <sz val="12"/>
      <name val="Arial"/>
      <charset val="134"/>
    </font>
    <font>
      <sz val="11"/>
      <name val="돋움"/>
      <charset val="129"/>
    </font>
    <font>
      <b/>
      <sz val="11"/>
      <color rgb="FFFF0000"/>
      <name val="微软雅黑"/>
      <charset val="13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761955626087"/>
        <bgColor indexed="64"/>
      </patternFill>
    </fill>
    <fill>
      <patternFill patternType="solid">
        <fgColor theme="7" tint="0.79973754081850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670400097659"/>
        <bgColor indexed="64"/>
      </patternFill>
    </fill>
    <fill>
      <patternFill patternType="solid">
        <fgColor theme="7" tint="0.799676503799554"/>
        <bgColor indexed="64"/>
      </patternFill>
    </fill>
    <fill>
      <patternFill patternType="solid">
        <fgColor rgb="FF00B0F0"/>
        <bgColor indexed="64"/>
      </patternFill>
    </fill>
    <fill>
      <patternFill patternType="lightDown"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8">
    <xf numFmtId="176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17" fillId="13" borderId="12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9" fillId="14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5" fillId="37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176" fontId="0" fillId="0" borderId="0"/>
    <xf numFmtId="176" fontId="0" fillId="0" borderId="0"/>
    <xf numFmtId="176" fontId="0" fillId="0" borderId="0"/>
    <xf numFmtId="176" fontId="27" fillId="0" borderId="0"/>
    <xf numFmtId="176" fontId="28" fillId="0" borderId="0">
      <alignment vertical="center"/>
    </xf>
    <xf numFmtId="177" fontId="0" fillId="0" borderId="0"/>
    <xf numFmtId="0" fontId="27" fillId="0" borderId="0"/>
    <xf numFmtId="0" fontId="28" fillId="0" borderId="0">
      <alignment vertical="center"/>
    </xf>
    <xf numFmtId="177" fontId="0" fillId="0" borderId="0"/>
    <xf numFmtId="176" fontId="29" fillId="0" borderId="0"/>
    <xf numFmtId="0" fontId="0" fillId="0" borderId="0"/>
    <xf numFmtId="177" fontId="0" fillId="0" borderId="0">
      <alignment vertical="center"/>
    </xf>
    <xf numFmtId="176" fontId="0" fillId="0" borderId="0"/>
    <xf numFmtId="176" fontId="0" fillId="0" borderId="0"/>
    <xf numFmtId="176" fontId="0" fillId="0" borderId="0"/>
    <xf numFmtId="176" fontId="0" fillId="0" borderId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30" fillId="0" borderId="0"/>
  </cellStyleXfs>
  <cellXfs count="71">
    <xf numFmtId="176" fontId="0" fillId="0" borderId="0" xfId="0"/>
    <xf numFmtId="176" fontId="1" fillId="2" borderId="0" xfId="61" applyFont="1" applyFill="1" applyAlignment="1">
      <alignment horizontal="center" vertical="center"/>
    </xf>
    <xf numFmtId="176" fontId="1" fillId="0" borderId="0" xfId="61" applyFont="1" applyAlignment="1">
      <alignment horizontal="center" vertical="center"/>
    </xf>
    <xf numFmtId="176" fontId="2" fillId="0" borderId="0" xfId="0" applyFont="1" applyAlignment="1">
      <alignment horizontal="center" vertical="center"/>
    </xf>
    <xf numFmtId="176" fontId="2" fillId="2" borderId="0" xfId="0" applyFont="1" applyFill="1" applyAlignment="1">
      <alignment horizontal="center" vertical="center"/>
    </xf>
    <xf numFmtId="176" fontId="3" fillId="2" borderId="0" xfId="0" applyFont="1" applyFill="1" applyAlignment="1">
      <alignment horizontal="center" vertical="center"/>
    </xf>
    <xf numFmtId="176" fontId="4" fillId="0" borderId="0" xfId="0" applyFont="1"/>
    <xf numFmtId="178" fontId="4" fillId="0" borderId="0" xfId="0" applyNumberFormat="1" applyFont="1"/>
    <xf numFmtId="179" fontId="4" fillId="0" borderId="0" xfId="0" applyNumberFormat="1" applyFont="1" applyAlignment="1">
      <alignment horizontal="center"/>
    </xf>
    <xf numFmtId="179" fontId="4" fillId="0" borderId="0" xfId="0" applyNumberFormat="1" applyFont="1"/>
    <xf numFmtId="179" fontId="3" fillId="3" borderId="1" xfId="61" applyNumberFormat="1" applyFont="1" applyFill="1" applyBorder="1" applyAlignment="1">
      <alignment horizontal="center" vertical="center" wrapText="1"/>
    </xf>
    <xf numFmtId="178" fontId="3" fillId="3" borderId="1" xfId="61" applyNumberFormat="1" applyFont="1" applyFill="1" applyBorder="1" applyAlignment="1">
      <alignment horizontal="center" vertical="center" wrapText="1"/>
    </xf>
    <xf numFmtId="179" fontId="5" fillId="3" borderId="1" xfId="61" applyNumberFormat="1" applyFont="1" applyFill="1" applyBorder="1" applyAlignment="1">
      <alignment horizontal="center" vertical="center" wrapText="1"/>
    </xf>
    <xf numFmtId="179" fontId="1" fillId="4" borderId="2" xfId="61" applyNumberFormat="1" applyFont="1" applyFill="1" applyBorder="1" applyAlignment="1">
      <alignment horizontal="center" vertical="center" wrapText="1"/>
    </xf>
    <xf numFmtId="179" fontId="1" fillId="5" borderId="1" xfId="63" applyNumberFormat="1" applyFont="1" applyFill="1" applyBorder="1" applyAlignment="1">
      <alignment horizontal="center" vertical="center"/>
    </xf>
    <xf numFmtId="179" fontId="1" fillId="5" borderId="2" xfId="63" applyNumberFormat="1" applyFont="1" applyFill="1" applyBorder="1" applyAlignment="1">
      <alignment horizontal="center" vertical="center" wrapText="1"/>
    </xf>
    <xf numFmtId="179" fontId="1" fillId="2" borderId="1" xfId="61" applyNumberFormat="1" applyFont="1" applyFill="1" applyBorder="1" applyAlignment="1">
      <alignment horizontal="center" vertical="center" wrapText="1"/>
    </xf>
    <xf numFmtId="179" fontId="1" fillId="6" borderId="1" xfId="63" applyNumberFormat="1" applyFont="1" applyFill="1" applyBorder="1" applyAlignment="1">
      <alignment horizontal="center" vertical="center" wrapText="1"/>
    </xf>
    <xf numFmtId="179" fontId="1" fillId="0" borderId="1" xfId="63" applyNumberFormat="1" applyFont="1" applyFill="1" applyBorder="1" applyAlignment="1">
      <alignment horizontal="center" vertical="center" wrapText="1"/>
    </xf>
    <xf numFmtId="179" fontId="1" fillId="0" borderId="1" xfId="51" applyNumberFormat="1" applyFont="1" applyFill="1" applyBorder="1" applyAlignment="1">
      <alignment horizontal="center" vertical="center" wrapText="1"/>
    </xf>
    <xf numFmtId="179" fontId="1" fillId="4" borderId="3" xfId="61" applyNumberFormat="1" applyFont="1" applyFill="1" applyBorder="1" applyAlignment="1">
      <alignment horizontal="center" vertical="center" wrapText="1"/>
    </xf>
    <xf numFmtId="179" fontId="1" fillId="5" borderId="1" xfId="51" applyNumberFormat="1" applyFont="1" applyFill="1" applyBorder="1" applyAlignment="1">
      <alignment horizontal="center" vertical="center"/>
    </xf>
    <xf numFmtId="179" fontId="1" fillId="5" borderId="3" xfId="63" applyNumberFormat="1" applyFont="1" applyFill="1" applyBorder="1" applyAlignment="1">
      <alignment horizontal="center" vertical="center" wrapText="1"/>
    </xf>
    <xf numFmtId="179" fontId="1" fillId="0" borderId="1" xfId="63" applyNumberFormat="1" applyFont="1" applyFill="1" applyBorder="1" applyAlignment="1">
      <alignment horizontal="center" vertical="center"/>
    </xf>
    <xf numFmtId="179" fontId="1" fillId="7" borderId="3" xfId="61" applyNumberFormat="1" applyFont="1" applyFill="1" applyBorder="1" applyAlignment="1">
      <alignment horizontal="center" vertical="center" wrapText="1"/>
    </xf>
    <xf numFmtId="179" fontId="1" fillId="8" borderId="1" xfId="63" applyNumberFormat="1" applyFont="1" applyFill="1" applyBorder="1" applyAlignment="1">
      <alignment horizontal="center" vertical="center"/>
    </xf>
    <xf numFmtId="179" fontId="1" fillId="0" borderId="1" xfId="63" applyNumberFormat="1" applyFont="1" applyBorder="1" applyAlignment="1">
      <alignment horizontal="center" vertical="center" wrapText="1"/>
    </xf>
    <xf numFmtId="179" fontId="1" fillId="0" borderId="1" xfId="61" applyNumberFormat="1" applyFont="1" applyBorder="1" applyAlignment="1">
      <alignment horizontal="center" vertical="center" wrapText="1"/>
    </xf>
    <xf numFmtId="178" fontId="1" fillId="6" borderId="1" xfId="63" applyNumberFormat="1" applyFont="1" applyFill="1" applyBorder="1" applyAlignment="1">
      <alignment horizontal="center" vertical="center" wrapText="1"/>
    </xf>
    <xf numFmtId="179" fontId="1" fillId="2" borderId="1" xfId="63" applyNumberFormat="1" applyFont="1" applyFill="1" applyBorder="1" applyAlignment="1">
      <alignment horizontal="center" vertical="center"/>
    </xf>
    <xf numFmtId="179" fontId="1" fillId="2" borderId="1" xfId="51" applyNumberFormat="1" applyFont="1" applyFill="1" applyBorder="1" applyAlignment="1">
      <alignment horizontal="center" vertical="center" wrapText="1"/>
    </xf>
    <xf numFmtId="179" fontId="1" fillId="0" borderId="1" xfId="63" applyNumberFormat="1" applyFont="1" applyBorder="1" applyAlignment="1">
      <alignment horizontal="center" vertical="center"/>
    </xf>
    <xf numFmtId="179" fontId="1" fillId="0" borderId="1" xfId="51" applyNumberFormat="1" applyFont="1" applyBorder="1" applyAlignment="1">
      <alignment horizontal="center" vertical="center" wrapText="1"/>
    </xf>
    <xf numFmtId="179" fontId="1" fillId="5" borderId="4" xfId="63" applyNumberFormat="1" applyFont="1" applyFill="1" applyBorder="1" applyAlignment="1">
      <alignment horizontal="center" vertical="center" wrapText="1"/>
    </xf>
    <xf numFmtId="179" fontId="1" fillId="0" borderId="2" xfId="63" applyNumberFormat="1" applyFont="1" applyFill="1" applyBorder="1" applyAlignment="1">
      <alignment horizontal="center" vertical="center"/>
    </xf>
    <xf numFmtId="179" fontId="1" fillId="0" borderId="2" xfId="51" applyNumberFormat="1" applyFont="1" applyFill="1" applyBorder="1" applyAlignment="1">
      <alignment horizontal="center" vertical="center" wrapText="1"/>
    </xf>
    <xf numFmtId="179" fontId="3" fillId="9" borderId="0" xfId="0" applyNumberFormat="1" applyFont="1" applyFill="1" applyAlignment="1">
      <alignment horizontal="center" vertical="center"/>
    </xf>
    <xf numFmtId="178" fontId="3" fillId="9" borderId="0" xfId="0" applyNumberFormat="1" applyFont="1" applyFill="1" applyAlignment="1">
      <alignment horizontal="center" vertical="center"/>
    </xf>
    <xf numFmtId="179" fontId="5" fillId="9" borderId="1" xfId="61" applyNumberFormat="1" applyFont="1" applyFill="1" applyBorder="1" applyAlignment="1">
      <alignment horizontal="center" vertical="center" wrapText="1"/>
    </xf>
    <xf numFmtId="179" fontId="1" fillId="9" borderId="1" xfId="61" applyNumberFormat="1" applyFont="1" applyFill="1" applyBorder="1" applyAlignment="1">
      <alignment horizontal="center" vertical="center" wrapText="1"/>
    </xf>
    <xf numFmtId="179" fontId="1" fillId="0" borderId="1" xfId="61" applyNumberFormat="1" applyFont="1" applyFill="1" applyBorder="1" applyAlignment="1">
      <alignment horizontal="center" vertical="center" wrapText="1"/>
    </xf>
    <xf numFmtId="0" fontId="1" fillId="0" borderId="1" xfId="63" applyNumberFormat="1" applyFont="1" applyFill="1" applyBorder="1" applyAlignment="1">
      <alignment horizontal="center" vertical="center"/>
    </xf>
    <xf numFmtId="0" fontId="1" fillId="0" borderId="1" xfId="63" applyNumberFormat="1" applyFont="1" applyFill="1" applyBorder="1" applyAlignment="1">
      <alignment horizontal="center" vertical="center" wrapText="1"/>
    </xf>
    <xf numFmtId="0" fontId="1" fillId="9" borderId="1" xfId="61" applyNumberFormat="1" applyFont="1" applyFill="1" applyBorder="1" applyAlignment="1">
      <alignment horizontal="center" vertical="center" wrapText="1"/>
    </xf>
    <xf numFmtId="0" fontId="1" fillId="0" borderId="1" xfId="61" applyNumberFormat="1" applyFont="1" applyFill="1" applyBorder="1" applyAlignment="1">
      <alignment horizontal="center" vertical="center" wrapText="1"/>
    </xf>
    <xf numFmtId="179" fontId="1" fillId="6" borderId="1" xfId="51" applyNumberFormat="1" applyFont="1" applyFill="1" applyBorder="1" applyAlignment="1">
      <alignment horizontal="center" vertical="center" wrapText="1"/>
    </xf>
    <xf numFmtId="179" fontId="1" fillId="2" borderId="1" xfId="63" applyNumberFormat="1" applyFont="1" applyFill="1" applyBorder="1" applyAlignment="1">
      <alignment horizontal="center" vertical="center" wrapText="1"/>
    </xf>
    <xf numFmtId="179" fontId="1" fillId="10" borderId="1" xfId="61" applyNumberFormat="1" applyFont="1" applyFill="1" applyBorder="1" applyAlignment="1">
      <alignment horizontal="center" vertical="center" wrapText="1"/>
    </xf>
    <xf numFmtId="179" fontId="6" fillId="6" borderId="1" xfId="63" applyNumberFormat="1" applyFont="1" applyFill="1" applyBorder="1" applyAlignment="1">
      <alignment horizontal="center" vertical="center"/>
    </xf>
    <xf numFmtId="179" fontId="6" fillId="6" borderId="1" xfId="63" applyNumberFormat="1" applyFont="1" applyFill="1" applyBorder="1" applyAlignment="1">
      <alignment horizontal="center" vertical="center" wrapText="1"/>
    </xf>
    <xf numFmtId="179" fontId="6" fillId="6" borderId="1" xfId="61" applyNumberFormat="1" applyFont="1" applyFill="1" applyBorder="1" applyAlignment="1">
      <alignment horizontal="center" vertical="center" wrapText="1"/>
    </xf>
    <xf numFmtId="0" fontId="1" fillId="0" borderId="1" xfId="61" applyNumberFormat="1" applyFont="1" applyBorder="1" applyAlignment="1">
      <alignment horizontal="center" vertical="center" wrapText="1"/>
    </xf>
    <xf numFmtId="179" fontId="1" fillId="6" borderId="1" xfId="61" applyNumberFormat="1" applyFont="1" applyFill="1" applyBorder="1" applyAlignment="1">
      <alignment horizontal="center" vertical="center" wrapText="1"/>
    </xf>
    <xf numFmtId="0" fontId="1" fillId="2" borderId="2" xfId="61" applyNumberFormat="1" applyFont="1" applyFill="1" applyBorder="1" applyAlignment="1">
      <alignment horizontal="center" vertical="center" wrapText="1"/>
    </xf>
    <xf numFmtId="0" fontId="7" fillId="0" borderId="1" xfId="61" applyNumberFormat="1" applyFont="1" applyBorder="1" applyAlignment="1">
      <alignment horizontal="center" vertical="center" wrapText="1"/>
    </xf>
    <xf numFmtId="179" fontId="3" fillId="3" borderId="1" xfId="0" applyNumberFormat="1" applyFont="1" applyFill="1" applyBorder="1" applyAlignment="1">
      <alignment horizontal="center" vertical="center"/>
    </xf>
    <xf numFmtId="179" fontId="7" fillId="0" borderId="1" xfId="63" applyNumberFormat="1" applyFont="1" applyFill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Border="1" applyAlignment="1">
      <alignment horizontal="center" vertical="center" wrapText="1"/>
    </xf>
    <xf numFmtId="179" fontId="3" fillId="3" borderId="5" xfId="61" applyNumberFormat="1" applyFont="1" applyFill="1" applyBorder="1" applyAlignment="1">
      <alignment horizontal="center" vertical="center" wrapText="1"/>
    </xf>
    <xf numFmtId="179" fontId="3" fillId="3" borderId="6" xfId="61" applyNumberFormat="1" applyFont="1" applyFill="1" applyBorder="1" applyAlignment="1">
      <alignment horizontal="center" vertical="center" wrapText="1"/>
    </xf>
    <xf numFmtId="179" fontId="3" fillId="3" borderId="7" xfId="61" applyNumberFormat="1" applyFont="1" applyFill="1" applyBorder="1" applyAlignment="1">
      <alignment horizontal="center" vertical="center" wrapText="1"/>
    </xf>
    <xf numFmtId="179" fontId="3" fillId="3" borderId="1" xfId="0" applyNumberFormat="1" applyFont="1" applyFill="1" applyBorder="1" applyAlignment="1">
      <alignment horizontal="center" vertical="center" wrapText="1"/>
    </xf>
    <xf numFmtId="179" fontId="3" fillId="6" borderId="1" xfId="0" applyNumberFormat="1" applyFont="1" applyFill="1" applyBorder="1" applyAlignment="1">
      <alignment horizontal="center" vertical="center" wrapText="1"/>
    </xf>
    <xf numFmtId="179" fontId="3" fillId="3" borderId="1" xfId="61" applyNumberFormat="1" applyFont="1" applyFill="1" applyBorder="1" applyAlignment="1">
      <alignment horizontal="center" vertical="center"/>
    </xf>
    <xf numFmtId="179" fontId="1" fillId="2" borderId="1" xfId="64" applyNumberFormat="1" applyFont="1" applyFill="1" applyBorder="1" applyAlignment="1">
      <alignment horizontal="center" vertical="center" wrapText="1"/>
    </xf>
    <xf numFmtId="179" fontId="1" fillId="2" borderId="3" xfId="61" applyNumberFormat="1" applyFont="1" applyFill="1" applyBorder="1" applyAlignment="1">
      <alignment vertical="center"/>
    </xf>
    <xf numFmtId="179" fontId="1" fillId="0" borderId="1" xfId="64" applyNumberFormat="1" applyFont="1" applyBorder="1" applyAlignment="1">
      <alignment horizontal="center" vertical="center" wrapText="1"/>
    </xf>
    <xf numFmtId="176" fontId="1" fillId="2" borderId="1" xfId="61" applyFont="1" applyFill="1" applyBorder="1" applyAlignment="1">
      <alignment horizontal="center" vertical="center" wrapText="1"/>
    </xf>
  </cellXfs>
  <cellStyles count="6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 2" xfId="49"/>
    <cellStyle name="常规 4 4" xfId="50"/>
    <cellStyle name="常规 6" xfId="51"/>
    <cellStyle name="_ET_STYLE_NoName_00_" xfId="52"/>
    <cellStyle name="常规 8" xfId="53"/>
    <cellStyle name="常规 5 2 2" xfId="54"/>
    <cellStyle name="_ET_STYLE_NoName_00_ 2" xfId="55"/>
    <cellStyle name="常规 8 2" xfId="56"/>
    <cellStyle name="常规 6 2 2" xfId="57"/>
    <cellStyle name="常规 2 2" xfId="58"/>
    <cellStyle name="常规 2" xfId="59"/>
    <cellStyle name="常规 3 3 2 2" xfId="60"/>
    <cellStyle name="常规 4" xfId="61"/>
    <cellStyle name="常规 4 2 2 2 2" xfId="62"/>
    <cellStyle name="常规 5" xfId="63"/>
    <cellStyle name="一般 2" xfId="64"/>
    <cellStyle name="一般 2 2" xfId="65"/>
    <cellStyle name="一般 2 2 2" xfId="66"/>
    <cellStyle name="표준_Sheet1" xfId="67"/>
  </cellStyles>
  <tableStyles count="0" defaultTableStyle="TableStyleMedium2" defaultPivotStyle="PivotStyleLight16"/>
  <colors>
    <mruColors>
      <color rgb="00F5EFA7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P23"/>
  <sheetViews>
    <sheetView tabSelected="1" zoomScale="85" zoomScaleNormal="85" workbookViewId="0">
      <pane xSplit="5" ySplit="3" topLeftCell="F15" activePane="bottomRight" state="frozen"/>
      <selection/>
      <selection pane="topRight"/>
      <selection pane="bottomLeft"/>
      <selection pane="bottomRight" activeCell="L15" sqref="L15"/>
    </sheetView>
  </sheetViews>
  <sheetFormatPr defaultColWidth="9" defaultRowHeight="14"/>
  <cols>
    <col min="1" max="1" width="9" style="6"/>
    <col min="2" max="2" width="29.525" style="6" customWidth="1"/>
    <col min="3" max="3" width="11" style="6" customWidth="1"/>
    <col min="4" max="4" width="12.775" style="6" customWidth="1"/>
    <col min="5" max="5" width="20.3333333333333" style="7" customWidth="1"/>
    <col min="6" max="6" width="9" style="8" customWidth="1"/>
    <col min="7" max="7" width="13.4416666666667" style="8" customWidth="1"/>
    <col min="8" max="10" width="9" style="9" customWidth="1"/>
    <col min="11" max="12" width="12.4416666666667" style="9" customWidth="1"/>
    <col min="13" max="13" width="49.9916666666667" style="9" customWidth="1"/>
    <col min="14" max="15" width="12.4416666666667" style="9" customWidth="1"/>
    <col min="16" max="16" width="9" style="9" customWidth="1"/>
    <col min="17" max="17" width="16.5" style="9" customWidth="1"/>
    <col min="18" max="18" width="13.775" style="9" customWidth="1"/>
    <col min="19" max="19" width="12.4416666666667" style="9" customWidth="1"/>
    <col min="20" max="20" width="9" style="9"/>
    <col min="21" max="21" width="52.0583333333333" style="9" customWidth="1"/>
    <col min="22" max="25" width="9" style="9" customWidth="1"/>
    <col min="26" max="26" width="9.44166666666667" style="9" customWidth="1"/>
    <col min="27" max="27" width="27.8416666666667" style="9" customWidth="1"/>
    <col min="28" max="32" width="9" style="9" hidden="1" customWidth="1"/>
    <col min="33" max="33" width="11" style="9" hidden="1" customWidth="1"/>
    <col min="34" max="34" width="12.4416666666667" style="9" hidden="1" customWidth="1"/>
    <col min="35" max="35" width="11.4416666666667" style="9" hidden="1" customWidth="1"/>
    <col min="36" max="41" width="9" style="9" hidden="1" customWidth="1"/>
    <col min="42" max="42" width="9.44166666666667" style="9" hidden="1" customWidth="1"/>
    <col min="43" max="47" width="9" style="9" hidden="1" customWidth="1"/>
    <col min="48" max="48" width="10.775" style="9" hidden="1" customWidth="1"/>
    <col min="49" max="56" width="9" style="9" hidden="1" customWidth="1"/>
    <col min="57" max="57" width="12.4416666666667" style="9" hidden="1" customWidth="1"/>
    <col min="58" max="67" width="9" style="9" hidden="1" customWidth="1"/>
    <col min="68" max="69" width="10.4416666666667" style="9" hidden="1" customWidth="1"/>
    <col min="70" max="96" width="9" style="9" hidden="1" customWidth="1"/>
    <col min="97" max="97" width="11.775" style="9" hidden="1" customWidth="1"/>
    <col min="98" max="104" width="9" style="9" hidden="1" customWidth="1"/>
    <col min="105" max="105" width="11" style="9" hidden="1" customWidth="1"/>
    <col min="106" max="106" width="9" style="9" hidden="1" customWidth="1"/>
    <col min="107" max="107" width="14" style="9" hidden="1" customWidth="1"/>
    <col min="108" max="111" width="9" style="9" hidden="1" customWidth="1"/>
    <col min="112" max="112" width="12.4416666666667" style="9" hidden="1" customWidth="1"/>
    <col min="113" max="113" width="10.775" style="9" hidden="1" customWidth="1"/>
    <col min="114" max="114" width="9" style="9" hidden="1" customWidth="1"/>
    <col min="115" max="115" width="11.4416666666667" style="9" hidden="1" customWidth="1"/>
    <col min="116" max="116" width="9" style="9" hidden="1" customWidth="1"/>
    <col min="117" max="117" width="13.4416666666667" style="9" hidden="1" customWidth="1"/>
    <col min="118" max="118" width="9" style="9" hidden="1" customWidth="1"/>
    <col min="119" max="119" width="10" style="9" customWidth="1"/>
    <col min="120" max="120" width="10.4416666666667" style="9" customWidth="1"/>
    <col min="121" max="121" width="9" style="9" customWidth="1"/>
    <col min="122" max="122" width="13.1916666666667" style="9" customWidth="1"/>
    <col min="123" max="123" width="13.4416666666667" style="9" customWidth="1"/>
    <col min="124" max="124" width="45.2333333333333" style="9" customWidth="1"/>
    <col min="125" max="127" width="9" style="9" hidden="1" customWidth="1"/>
    <col min="128" max="128" width="12.4416666666667" style="9" hidden="1" customWidth="1"/>
    <col min="129" max="129" width="11.775" style="9" hidden="1" customWidth="1"/>
    <col min="130" max="130" width="10" style="9" hidden="1" customWidth="1"/>
    <col min="131" max="133" width="9" style="9" customWidth="1"/>
    <col min="134" max="134" width="13.4416666666667" style="9" customWidth="1"/>
    <col min="135" max="135" width="12.4416666666667" style="9" customWidth="1"/>
    <col min="136" max="136" width="35.4" style="9" customWidth="1"/>
    <col min="137" max="137" width="9" style="9" customWidth="1"/>
    <col min="138" max="138" width="9.44166666666667" style="9" customWidth="1"/>
    <col min="139" max="142" width="10.4416666666667" style="9" customWidth="1"/>
    <col min="143" max="143" width="13" style="9" customWidth="1"/>
    <col min="144" max="145" width="16" style="9" customWidth="1"/>
    <col min="146" max="146" width="9" style="9" customWidth="1"/>
    <col min="147" max="157" width="9" style="9" hidden="1" customWidth="1"/>
    <col min="158" max="158" width="11" style="9" hidden="1" customWidth="1"/>
    <col min="159" max="159" width="10.4416666666667" style="9" hidden="1" customWidth="1"/>
    <col min="160" max="166" width="9" style="9" hidden="1" customWidth="1"/>
    <col min="167" max="167" width="11" style="9" hidden="1" customWidth="1"/>
    <col min="168" max="168" width="10.4416666666667" style="9" hidden="1" customWidth="1"/>
    <col min="169" max="185" width="9" style="9" hidden="1" customWidth="1"/>
    <col min="186" max="186" width="9.44166666666667" style="9" hidden="1" customWidth="1"/>
    <col min="187" max="191" width="9" style="9" hidden="1" customWidth="1"/>
    <col min="192" max="193" width="9.44166666666667" style="9" hidden="1" customWidth="1"/>
    <col min="194" max="197" width="9" style="9" hidden="1" customWidth="1"/>
    <col min="198" max="198" width="10.4416666666667" style="9" hidden="1" customWidth="1"/>
    <col min="199" max="199" width="9.44166666666667" style="9" hidden="1" customWidth="1"/>
    <col min="200" max="203" width="9" style="9" hidden="1" customWidth="1"/>
    <col min="204" max="205" width="9.44166666666667" style="9" hidden="1" customWidth="1"/>
    <col min="206" max="211" width="9" style="9" hidden="1" customWidth="1"/>
    <col min="212" max="212" width="15.775" style="9" hidden="1" customWidth="1"/>
    <col min="213" max="241" width="9" style="9" hidden="1" customWidth="1"/>
    <col min="242" max="242" width="10.775" style="9" hidden="1" customWidth="1"/>
    <col min="243" max="248" width="9" style="9" hidden="1" customWidth="1"/>
    <col min="249" max="249" width="9" style="9"/>
    <col min="250" max="250" width="36.6666666666667" style="9" customWidth="1"/>
    <col min="251" max="16384" width="9" style="6"/>
  </cols>
  <sheetData>
    <row r="1" s="1" customFormat="1" ht="28.95" customHeight="1" spans="1:250">
      <c r="A1" s="10" t="s">
        <v>0</v>
      </c>
      <c r="B1" s="10"/>
      <c r="C1" s="10"/>
      <c r="D1" s="10"/>
      <c r="E1" s="10"/>
      <c r="F1" s="10" t="s">
        <v>1</v>
      </c>
      <c r="G1" s="10"/>
      <c r="H1" s="10"/>
      <c r="I1" s="10"/>
      <c r="J1" s="10"/>
      <c r="K1" s="10"/>
      <c r="L1" s="10"/>
      <c r="M1" s="10"/>
      <c r="N1" s="10" t="s">
        <v>2</v>
      </c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 t="s">
        <v>3</v>
      </c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 t="s">
        <v>4</v>
      </c>
      <c r="DB1" s="55"/>
      <c r="DC1" s="55"/>
      <c r="DD1" s="55"/>
      <c r="DE1" s="55"/>
      <c r="DF1" s="55"/>
      <c r="DG1" s="55"/>
      <c r="DH1" s="55"/>
      <c r="DI1" s="55"/>
      <c r="DJ1" s="55"/>
      <c r="DK1" s="55"/>
      <c r="DL1" s="55"/>
      <c r="DM1" s="55"/>
      <c r="DN1" s="55"/>
      <c r="DO1" s="55"/>
      <c r="DP1" s="55"/>
      <c r="DQ1" s="55"/>
      <c r="DR1" s="55"/>
      <c r="DS1" s="55"/>
      <c r="DT1" s="55"/>
      <c r="DU1" s="55"/>
      <c r="DV1" s="55"/>
      <c r="DW1" s="55"/>
      <c r="DX1" s="55"/>
      <c r="DY1" s="55"/>
      <c r="DZ1" s="55"/>
      <c r="EA1" s="55"/>
      <c r="EB1" s="55"/>
      <c r="EC1" s="55"/>
      <c r="ED1" s="55"/>
      <c r="EE1" s="55"/>
      <c r="EF1" s="55"/>
      <c r="EG1" s="10" t="s">
        <v>5</v>
      </c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 t="s">
        <v>6</v>
      </c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 t="s">
        <v>7</v>
      </c>
      <c r="HL1" s="10"/>
      <c r="HM1" s="10"/>
      <c r="HN1" s="10"/>
      <c r="HO1" s="10"/>
      <c r="HP1" s="10"/>
      <c r="HQ1" s="10"/>
      <c r="HR1" s="10"/>
      <c r="HS1" s="10"/>
      <c r="HT1" s="10"/>
      <c r="HU1" s="10"/>
      <c r="HV1" s="10"/>
      <c r="HW1" s="10"/>
      <c r="HX1" s="10"/>
      <c r="HY1" s="10"/>
      <c r="HZ1" s="10"/>
      <c r="IA1" s="10"/>
      <c r="IB1" s="10"/>
      <c r="IC1" s="10"/>
      <c r="ID1" s="10"/>
      <c r="IE1" s="10"/>
      <c r="IF1" s="10"/>
      <c r="IG1" s="10"/>
      <c r="IH1" s="10"/>
      <c r="II1" s="10"/>
      <c r="IJ1" s="10"/>
      <c r="IK1" s="10"/>
      <c r="IL1" s="10"/>
      <c r="IM1" s="10"/>
      <c r="IN1" s="10"/>
      <c r="IO1" s="66" t="s">
        <v>8</v>
      </c>
      <c r="IP1" s="66" t="s">
        <v>9</v>
      </c>
    </row>
    <row r="2" s="1" customFormat="1" ht="37.5" customHeight="1" spans="1:250">
      <c r="A2" s="10" t="s">
        <v>10</v>
      </c>
      <c r="B2" s="10" t="s">
        <v>11</v>
      </c>
      <c r="C2" s="10" t="s">
        <v>12</v>
      </c>
      <c r="D2" s="10" t="s">
        <v>13</v>
      </c>
      <c r="E2" s="11" t="s">
        <v>14</v>
      </c>
      <c r="F2" s="10"/>
      <c r="G2" s="10"/>
      <c r="H2" s="10"/>
      <c r="I2" s="10"/>
      <c r="J2" s="10"/>
      <c r="K2" s="10"/>
      <c r="L2" s="10"/>
      <c r="M2" s="10"/>
      <c r="N2" s="10" t="s">
        <v>15</v>
      </c>
      <c r="O2" s="10"/>
      <c r="P2" s="10"/>
      <c r="Q2" s="10"/>
      <c r="R2" s="10"/>
      <c r="S2" s="10"/>
      <c r="T2" s="10"/>
      <c r="U2" s="10"/>
      <c r="V2" s="10" t="s">
        <v>16</v>
      </c>
      <c r="W2" s="10"/>
      <c r="X2" s="10"/>
      <c r="Y2" s="10"/>
      <c r="Z2" s="10"/>
      <c r="AA2" s="10"/>
      <c r="AB2" s="10" t="s">
        <v>17</v>
      </c>
      <c r="AC2" s="10"/>
      <c r="AD2" s="10"/>
      <c r="AE2" s="10"/>
      <c r="AF2" s="10"/>
      <c r="AG2" s="10"/>
      <c r="AH2" s="10"/>
      <c r="AI2" s="10"/>
      <c r="AJ2" s="10" t="s">
        <v>18</v>
      </c>
      <c r="AK2" s="10"/>
      <c r="AL2" s="10"/>
      <c r="AM2" s="10"/>
      <c r="AN2" s="10"/>
      <c r="AO2" s="10"/>
      <c r="AP2" s="10"/>
      <c r="AQ2" s="10"/>
      <c r="AR2" s="10" t="s">
        <v>19</v>
      </c>
      <c r="AS2" s="10"/>
      <c r="AT2" s="10"/>
      <c r="AU2" s="10"/>
      <c r="AV2" s="10"/>
      <c r="AW2" s="10"/>
      <c r="AX2" s="10"/>
      <c r="AY2" s="10" t="s">
        <v>20</v>
      </c>
      <c r="AZ2" s="10"/>
      <c r="BA2" s="10"/>
      <c r="BB2" s="10"/>
      <c r="BC2" s="10"/>
      <c r="BD2" s="10"/>
      <c r="BE2" s="10" t="s">
        <v>21</v>
      </c>
      <c r="BF2" s="10"/>
      <c r="BG2" s="10"/>
      <c r="BH2" s="10"/>
      <c r="BI2" s="10"/>
      <c r="BJ2" s="10"/>
      <c r="BK2" s="10"/>
      <c r="BL2" s="10" t="s">
        <v>22</v>
      </c>
      <c r="BM2" s="10"/>
      <c r="BN2" s="10"/>
      <c r="BO2" s="10"/>
      <c r="BP2" s="10"/>
      <c r="BQ2" s="10"/>
      <c r="BR2" s="10"/>
      <c r="BS2" s="10" t="s">
        <v>23</v>
      </c>
      <c r="BT2" s="10"/>
      <c r="BU2" s="10"/>
      <c r="BV2" s="10"/>
      <c r="BW2" s="10"/>
      <c r="BX2" s="10"/>
      <c r="BY2" s="10"/>
      <c r="BZ2" s="10" t="s">
        <v>24</v>
      </c>
      <c r="CA2" s="10"/>
      <c r="CB2" s="10"/>
      <c r="CC2" s="10"/>
      <c r="CD2" s="10"/>
      <c r="CE2" s="10"/>
      <c r="CF2" s="10"/>
      <c r="CG2" s="10" t="s">
        <v>25</v>
      </c>
      <c r="CH2" s="10"/>
      <c r="CI2" s="10"/>
      <c r="CJ2" s="10"/>
      <c r="CK2" s="10"/>
      <c r="CL2" s="10"/>
      <c r="CM2" s="10"/>
      <c r="CN2" s="10" t="s">
        <v>26</v>
      </c>
      <c r="CO2" s="10"/>
      <c r="CP2" s="10"/>
      <c r="CQ2" s="10"/>
      <c r="CR2" s="10"/>
      <c r="CS2" s="10"/>
      <c r="CT2" s="10" t="s">
        <v>27</v>
      </c>
      <c r="CU2" s="10"/>
      <c r="CV2" s="10"/>
      <c r="CW2" s="10"/>
      <c r="CX2" s="10"/>
      <c r="CY2" s="10"/>
      <c r="CZ2" s="10"/>
      <c r="DA2" s="10" t="s">
        <v>28</v>
      </c>
      <c r="DB2" s="10"/>
      <c r="DC2" s="10"/>
      <c r="DD2" s="10"/>
      <c r="DE2" s="10" t="s">
        <v>29</v>
      </c>
      <c r="DF2" s="10"/>
      <c r="DG2" s="10"/>
      <c r="DH2" s="10"/>
      <c r="DI2" s="10"/>
      <c r="DJ2" s="10"/>
      <c r="DK2" s="10" t="s">
        <v>30</v>
      </c>
      <c r="DL2" s="10"/>
      <c r="DM2" s="10"/>
      <c r="DN2" s="10"/>
      <c r="DO2" s="10" t="s">
        <v>31</v>
      </c>
      <c r="DP2" s="10"/>
      <c r="DQ2" s="10"/>
      <c r="DR2" s="10"/>
      <c r="DS2" s="10"/>
      <c r="DT2" s="10"/>
      <c r="DU2" s="10" t="s">
        <v>32</v>
      </c>
      <c r="DV2" s="10"/>
      <c r="DW2" s="10"/>
      <c r="DX2" s="10"/>
      <c r="DY2" s="10"/>
      <c r="DZ2" s="10"/>
      <c r="EA2" s="10" t="s">
        <v>33</v>
      </c>
      <c r="EB2" s="10"/>
      <c r="EC2" s="10"/>
      <c r="ED2" s="10"/>
      <c r="EE2" s="10"/>
      <c r="EF2" s="10"/>
      <c r="EG2" s="10" t="s">
        <v>34</v>
      </c>
      <c r="EH2" s="10"/>
      <c r="EI2" s="10"/>
      <c r="EJ2" s="10"/>
      <c r="EK2" s="10"/>
      <c r="EL2" s="10"/>
      <c r="EM2" s="10"/>
      <c r="EN2" s="10"/>
      <c r="EO2" s="10"/>
      <c r="EP2" s="10"/>
      <c r="EQ2" s="61" t="s">
        <v>35</v>
      </c>
      <c r="ER2" s="62"/>
      <c r="ES2" s="62"/>
      <c r="ET2" s="62"/>
      <c r="EU2" s="62"/>
      <c r="EV2" s="63"/>
      <c r="EW2" s="10" t="s">
        <v>36</v>
      </c>
      <c r="EX2" s="10"/>
      <c r="EY2" s="10"/>
      <c r="EZ2" s="10"/>
      <c r="FA2" s="10"/>
      <c r="FB2" s="10"/>
      <c r="FC2" s="10"/>
      <c r="FD2" s="10"/>
      <c r="FE2" s="10"/>
      <c r="FF2" s="10" t="s">
        <v>37</v>
      </c>
      <c r="FG2" s="10"/>
      <c r="FH2" s="10"/>
      <c r="FI2" s="10"/>
      <c r="FJ2" s="10"/>
      <c r="FK2" s="10"/>
      <c r="FL2" s="10"/>
      <c r="FM2" s="10"/>
      <c r="FN2" s="10"/>
      <c r="FO2" s="10" t="s">
        <v>38</v>
      </c>
      <c r="FP2" s="10"/>
      <c r="FQ2" s="10"/>
      <c r="FR2" s="10"/>
      <c r="FS2" s="10"/>
      <c r="FT2" s="10"/>
      <c r="FU2" s="10" t="s">
        <v>39</v>
      </c>
      <c r="FV2" s="10"/>
      <c r="FW2" s="10"/>
      <c r="FX2" s="10"/>
      <c r="FY2" s="10"/>
      <c r="FZ2" s="10"/>
      <c r="GA2" s="10" t="s">
        <v>40</v>
      </c>
      <c r="GB2" s="10"/>
      <c r="GC2" s="10"/>
      <c r="GD2" s="10"/>
      <c r="GE2" s="10"/>
      <c r="GF2" s="10"/>
      <c r="GG2" s="10" t="s">
        <v>41</v>
      </c>
      <c r="GH2" s="10"/>
      <c r="GI2" s="10"/>
      <c r="GJ2" s="10"/>
      <c r="GK2" s="10"/>
      <c r="GL2" s="10"/>
      <c r="GM2" s="10" t="s">
        <v>42</v>
      </c>
      <c r="GN2" s="10"/>
      <c r="GO2" s="10"/>
      <c r="GP2" s="10"/>
      <c r="GQ2" s="10"/>
      <c r="GR2" s="10"/>
      <c r="GS2" s="10" t="s">
        <v>43</v>
      </c>
      <c r="GT2" s="10"/>
      <c r="GU2" s="10"/>
      <c r="GV2" s="10"/>
      <c r="GW2" s="10"/>
      <c r="GX2" s="10"/>
      <c r="GY2" s="10" t="s">
        <v>44</v>
      </c>
      <c r="GZ2" s="10"/>
      <c r="HA2" s="10"/>
      <c r="HB2" s="10"/>
      <c r="HC2" s="10"/>
      <c r="HD2" s="10"/>
      <c r="HE2" s="10" t="s">
        <v>45</v>
      </c>
      <c r="HF2" s="10"/>
      <c r="HG2" s="10"/>
      <c r="HH2" s="10"/>
      <c r="HI2" s="10"/>
      <c r="HJ2" s="10"/>
      <c r="HK2" s="64" t="s">
        <v>46</v>
      </c>
      <c r="HL2" s="64"/>
      <c r="HM2" s="64"/>
      <c r="HN2" s="64"/>
      <c r="HO2" s="64"/>
      <c r="HP2" s="64" t="s">
        <v>47</v>
      </c>
      <c r="HQ2" s="64"/>
      <c r="HR2" s="64"/>
      <c r="HS2" s="64"/>
      <c r="HT2" s="64"/>
      <c r="HU2" s="64" t="s">
        <v>48</v>
      </c>
      <c r="HV2" s="64"/>
      <c r="HW2" s="64"/>
      <c r="HX2" s="64"/>
      <c r="HY2" s="64"/>
      <c r="HZ2" s="65" t="s">
        <v>49</v>
      </c>
      <c r="IA2" s="65"/>
      <c r="IB2" s="65"/>
      <c r="IC2" s="65"/>
      <c r="ID2" s="65"/>
      <c r="IE2" s="10" t="s">
        <v>50</v>
      </c>
      <c r="IF2" s="10"/>
      <c r="IG2" s="10"/>
      <c r="IH2" s="10"/>
      <c r="II2" s="10"/>
      <c r="IJ2" s="10" t="s">
        <v>51</v>
      </c>
      <c r="IK2" s="10"/>
      <c r="IL2" s="10"/>
      <c r="IM2" s="10"/>
      <c r="IN2" s="10"/>
      <c r="IO2" s="66"/>
      <c r="IP2" s="66"/>
    </row>
    <row r="3" s="1" customFormat="1" ht="52.5" customHeight="1" spans="1:250">
      <c r="A3" s="10"/>
      <c r="B3" s="10"/>
      <c r="C3" s="10"/>
      <c r="D3" s="10"/>
      <c r="E3" s="11"/>
      <c r="F3" s="12" t="s">
        <v>52</v>
      </c>
      <c r="G3" s="12" t="s">
        <v>53</v>
      </c>
      <c r="H3" s="12" t="s">
        <v>54</v>
      </c>
      <c r="I3" s="12" t="s">
        <v>55</v>
      </c>
      <c r="J3" s="12" t="s">
        <v>56</v>
      </c>
      <c r="K3" s="38" t="s">
        <v>57</v>
      </c>
      <c r="L3" s="38" t="s">
        <v>58</v>
      </c>
      <c r="M3" s="12" t="s">
        <v>59</v>
      </c>
      <c r="N3" s="12" t="s">
        <v>60</v>
      </c>
      <c r="O3" s="12" t="s">
        <v>61</v>
      </c>
      <c r="P3" s="12" t="s">
        <v>62</v>
      </c>
      <c r="Q3" s="12" t="s">
        <v>63</v>
      </c>
      <c r="R3" s="38" t="s">
        <v>64</v>
      </c>
      <c r="S3" s="38" t="s">
        <v>65</v>
      </c>
      <c r="T3" s="12" t="s">
        <v>66</v>
      </c>
      <c r="U3" s="12" t="s">
        <v>67</v>
      </c>
      <c r="V3" s="12" t="s">
        <v>68</v>
      </c>
      <c r="W3" s="12" t="s">
        <v>69</v>
      </c>
      <c r="X3" s="12" t="s">
        <v>14</v>
      </c>
      <c r="Y3" s="38" t="s">
        <v>64</v>
      </c>
      <c r="Z3" s="38" t="s">
        <v>65</v>
      </c>
      <c r="AA3" s="12" t="s">
        <v>63</v>
      </c>
      <c r="AB3" s="12" t="s">
        <v>60</v>
      </c>
      <c r="AC3" s="12" t="s">
        <v>61</v>
      </c>
      <c r="AD3" s="12" t="s">
        <v>62</v>
      </c>
      <c r="AE3" s="12" t="s">
        <v>63</v>
      </c>
      <c r="AF3" s="12" t="s">
        <v>14</v>
      </c>
      <c r="AG3" s="38" t="s">
        <v>64</v>
      </c>
      <c r="AH3" s="38" t="s">
        <v>65</v>
      </c>
      <c r="AI3" s="12" t="s">
        <v>67</v>
      </c>
      <c r="AJ3" s="12" t="s">
        <v>60</v>
      </c>
      <c r="AK3" s="12" t="s">
        <v>61</v>
      </c>
      <c r="AL3" s="12" t="s">
        <v>62</v>
      </c>
      <c r="AM3" s="12" t="s">
        <v>63</v>
      </c>
      <c r="AN3" s="12" t="s">
        <v>14</v>
      </c>
      <c r="AO3" s="38" t="s">
        <v>64</v>
      </c>
      <c r="AP3" s="38" t="s">
        <v>65</v>
      </c>
      <c r="AQ3" s="12" t="s">
        <v>67</v>
      </c>
      <c r="AR3" s="12" t="s">
        <v>60</v>
      </c>
      <c r="AS3" s="12" t="s">
        <v>61</v>
      </c>
      <c r="AT3" s="12" t="s">
        <v>62</v>
      </c>
      <c r="AU3" s="12" t="s">
        <v>63</v>
      </c>
      <c r="AV3" s="38" t="s">
        <v>64</v>
      </c>
      <c r="AW3" s="38" t="s">
        <v>65</v>
      </c>
      <c r="AX3" s="12" t="s">
        <v>67</v>
      </c>
      <c r="AY3" s="12" t="s">
        <v>60</v>
      </c>
      <c r="AZ3" s="12" t="s">
        <v>61</v>
      </c>
      <c r="BA3" s="12" t="s">
        <v>62</v>
      </c>
      <c r="BB3" s="38" t="s">
        <v>64</v>
      </c>
      <c r="BC3" s="38" t="s">
        <v>65</v>
      </c>
      <c r="BD3" s="12" t="s">
        <v>63</v>
      </c>
      <c r="BE3" s="12" t="s">
        <v>60</v>
      </c>
      <c r="BF3" s="12" t="s">
        <v>61</v>
      </c>
      <c r="BG3" s="12" t="s">
        <v>62</v>
      </c>
      <c r="BH3" s="38" t="s">
        <v>64</v>
      </c>
      <c r="BI3" s="38" t="s">
        <v>65</v>
      </c>
      <c r="BJ3" s="12" t="s">
        <v>63</v>
      </c>
      <c r="BK3" s="12" t="s">
        <v>67</v>
      </c>
      <c r="BL3" s="12" t="s">
        <v>70</v>
      </c>
      <c r="BM3" s="12" t="s">
        <v>61</v>
      </c>
      <c r="BN3" s="12" t="s">
        <v>62</v>
      </c>
      <c r="BO3" s="12" t="s">
        <v>63</v>
      </c>
      <c r="BP3" s="38" t="s">
        <v>64</v>
      </c>
      <c r="BQ3" s="38" t="s">
        <v>65</v>
      </c>
      <c r="BR3" s="12" t="s">
        <v>67</v>
      </c>
      <c r="BS3" s="12" t="s">
        <v>60</v>
      </c>
      <c r="BT3" s="12" t="s">
        <v>61</v>
      </c>
      <c r="BU3" s="12" t="s">
        <v>62</v>
      </c>
      <c r="BV3" s="12" t="s">
        <v>63</v>
      </c>
      <c r="BW3" s="38" t="s">
        <v>64</v>
      </c>
      <c r="BX3" s="38" t="s">
        <v>65</v>
      </c>
      <c r="BY3" s="12" t="s">
        <v>67</v>
      </c>
      <c r="BZ3" s="12" t="s">
        <v>70</v>
      </c>
      <c r="CA3" s="12" t="s">
        <v>61</v>
      </c>
      <c r="CB3" s="12" t="s">
        <v>62</v>
      </c>
      <c r="CC3" s="12" t="s">
        <v>63</v>
      </c>
      <c r="CD3" s="38" t="s">
        <v>64</v>
      </c>
      <c r="CE3" s="38" t="s">
        <v>65</v>
      </c>
      <c r="CF3" s="12" t="s">
        <v>67</v>
      </c>
      <c r="CG3" s="12" t="s">
        <v>70</v>
      </c>
      <c r="CH3" s="12" t="s">
        <v>61</v>
      </c>
      <c r="CI3" s="12" t="s">
        <v>62</v>
      </c>
      <c r="CJ3" s="12" t="s">
        <v>63</v>
      </c>
      <c r="CK3" s="38" t="s">
        <v>64</v>
      </c>
      <c r="CL3" s="38" t="s">
        <v>65</v>
      </c>
      <c r="CM3" s="12" t="s">
        <v>67</v>
      </c>
      <c r="CN3" s="12" t="s">
        <v>70</v>
      </c>
      <c r="CO3" s="12" t="s">
        <v>61</v>
      </c>
      <c r="CP3" s="12" t="s">
        <v>62</v>
      </c>
      <c r="CQ3" s="38" t="s">
        <v>64</v>
      </c>
      <c r="CR3" s="38" t="s">
        <v>65</v>
      </c>
      <c r="CS3" s="12" t="s">
        <v>63</v>
      </c>
      <c r="CT3" s="12" t="s">
        <v>70</v>
      </c>
      <c r="CU3" s="12" t="s">
        <v>61</v>
      </c>
      <c r="CV3" s="12" t="s">
        <v>62</v>
      </c>
      <c r="CW3" s="12" t="s">
        <v>63</v>
      </c>
      <c r="CX3" s="38" t="s">
        <v>64</v>
      </c>
      <c r="CY3" s="38" t="s">
        <v>65</v>
      </c>
      <c r="CZ3" s="12" t="s">
        <v>67</v>
      </c>
      <c r="DA3" s="12" t="s">
        <v>71</v>
      </c>
      <c r="DB3" s="12" t="s">
        <v>14</v>
      </c>
      <c r="DC3" s="38" t="s">
        <v>64</v>
      </c>
      <c r="DD3" s="12" t="s">
        <v>63</v>
      </c>
      <c r="DE3" s="12" t="s">
        <v>70</v>
      </c>
      <c r="DF3" s="12" t="s">
        <v>72</v>
      </c>
      <c r="DG3" s="12" t="s">
        <v>14</v>
      </c>
      <c r="DH3" s="38" t="s">
        <v>64</v>
      </c>
      <c r="DI3" s="38" t="s">
        <v>65</v>
      </c>
      <c r="DJ3" s="12" t="s">
        <v>63</v>
      </c>
      <c r="DK3" s="12" t="s">
        <v>71</v>
      </c>
      <c r="DL3" s="12" t="s">
        <v>14</v>
      </c>
      <c r="DM3" s="38" t="s">
        <v>64</v>
      </c>
      <c r="DN3" s="12" t="s">
        <v>63</v>
      </c>
      <c r="DO3" s="12" t="s">
        <v>68</v>
      </c>
      <c r="DP3" s="12" t="s">
        <v>69</v>
      </c>
      <c r="DQ3" s="12" t="s">
        <v>14</v>
      </c>
      <c r="DR3" s="38" t="s">
        <v>64</v>
      </c>
      <c r="DS3" s="38" t="s">
        <v>65</v>
      </c>
      <c r="DT3" s="12" t="s">
        <v>63</v>
      </c>
      <c r="DU3" s="12" t="s">
        <v>68</v>
      </c>
      <c r="DV3" s="12" t="s">
        <v>73</v>
      </c>
      <c r="DW3" s="12" t="s">
        <v>14</v>
      </c>
      <c r="DX3" s="38" t="s">
        <v>64</v>
      </c>
      <c r="DY3" s="38" t="s">
        <v>65</v>
      </c>
      <c r="DZ3" s="12" t="s">
        <v>63</v>
      </c>
      <c r="EA3" s="12" t="s">
        <v>68</v>
      </c>
      <c r="EB3" s="12" t="s">
        <v>73</v>
      </c>
      <c r="EC3" s="12" t="s">
        <v>14</v>
      </c>
      <c r="ED3" s="38" t="s">
        <v>64</v>
      </c>
      <c r="EE3" s="38" t="s">
        <v>65</v>
      </c>
      <c r="EF3" s="12" t="s">
        <v>63</v>
      </c>
      <c r="EG3" s="12" t="s">
        <v>68</v>
      </c>
      <c r="EH3" s="12" t="s">
        <v>73</v>
      </c>
      <c r="EI3" s="12" t="s">
        <v>62</v>
      </c>
      <c r="EJ3" s="12" t="s">
        <v>14</v>
      </c>
      <c r="EK3" s="38" t="s">
        <v>64</v>
      </c>
      <c r="EL3" s="38" t="s">
        <v>65</v>
      </c>
      <c r="EM3" s="12" t="s">
        <v>74</v>
      </c>
      <c r="EN3" s="12" t="s">
        <v>75</v>
      </c>
      <c r="EO3" s="12" t="s">
        <v>66</v>
      </c>
      <c r="EP3" s="12" t="s">
        <v>67</v>
      </c>
      <c r="EQ3" s="12" t="s">
        <v>68</v>
      </c>
      <c r="ER3" s="12" t="s">
        <v>73</v>
      </c>
      <c r="ES3" s="12" t="s">
        <v>62</v>
      </c>
      <c r="ET3" s="38" t="s">
        <v>64</v>
      </c>
      <c r="EU3" s="38" t="s">
        <v>65</v>
      </c>
      <c r="EV3" s="12" t="s">
        <v>74</v>
      </c>
      <c r="EW3" s="12" t="s">
        <v>68</v>
      </c>
      <c r="EX3" s="12" t="s">
        <v>73</v>
      </c>
      <c r="EY3" s="12" t="s">
        <v>14</v>
      </c>
      <c r="EZ3" s="12" t="s">
        <v>62</v>
      </c>
      <c r="FA3" s="12" t="s">
        <v>66</v>
      </c>
      <c r="FB3" s="12" t="s">
        <v>76</v>
      </c>
      <c r="FC3" s="38" t="s">
        <v>64</v>
      </c>
      <c r="FD3" s="38" t="s">
        <v>65</v>
      </c>
      <c r="FE3" s="12" t="s">
        <v>67</v>
      </c>
      <c r="FF3" s="12" t="s">
        <v>68</v>
      </c>
      <c r="FG3" s="12" t="s">
        <v>73</v>
      </c>
      <c r="FH3" s="12" t="s">
        <v>14</v>
      </c>
      <c r="FI3" s="12" t="s">
        <v>62</v>
      </c>
      <c r="FJ3" s="12" t="s">
        <v>66</v>
      </c>
      <c r="FK3" s="12" t="s">
        <v>76</v>
      </c>
      <c r="FL3" s="38" t="s">
        <v>64</v>
      </c>
      <c r="FM3" s="38" t="s">
        <v>65</v>
      </c>
      <c r="FN3" s="12" t="s">
        <v>67</v>
      </c>
      <c r="FO3" s="12" t="s">
        <v>77</v>
      </c>
      <c r="FP3" s="12" t="s">
        <v>78</v>
      </c>
      <c r="FQ3" s="12" t="s">
        <v>14</v>
      </c>
      <c r="FR3" s="38" t="s">
        <v>64</v>
      </c>
      <c r="FS3" s="38" t="s">
        <v>65</v>
      </c>
      <c r="FT3" s="12" t="s">
        <v>79</v>
      </c>
      <c r="FU3" s="12" t="s">
        <v>77</v>
      </c>
      <c r="FV3" s="12" t="s">
        <v>78</v>
      </c>
      <c r="FW3" s="12" t="s">
        <v>14</v>
      </c>
      <c r="FX3" s="38" t="s">
        <v>64</v>
      </c>
      <c r="FY3" s="38" t="s">
        <v>65</v>
      </c>
      <c r="FZ3" s="12" t="s">
        <v>79</v>
      </c>
      <c r="GA3" s="12" t="s">
        <v>77</v>
      </c>
      <c r="GB3" s="12" t="s">
        <v>78</v>
      </c>
      <c r="GC3" s="12" t="s">
        <v>80</v>
      </c>
      <c r="GD3" s="38" t="s">
        <v>64</v>
      </c>
      <c r="GE3" s="38" t="s">
        <v>65</v>
      </c>
      <c r="GF3" s="12" t="s">
        <v>79</v>
      </c>
      <c r="GG3" s="12" t="s">
        <v>77</v>
      </c>
      <c r="GH3" s="12" t="s">
        <v>73</v>
      </c>
      <c r="GI3" s="12" t="s">
        <v>80</v>
      </c>
      <c r="GJ3" s="38" t="s">
        <v>64</v>
      </c>
      <c r="GK3" s="38" t="s">
        <v>65</v>
      </c>
      <c r="GL3" s="12" t="s">
        <v>79</v>
      </c>
      <c r="GM3" s="12" t="s">
        <v>77</v>
      </c>
      <c r="GN3" s="12" t="s">
        <v>73</v>
      </c>
      <c r="GO3" s="12" t="s">
        <v>80</v>
      </c>
      <c r="GP3" s="38" t="s">
        <v>64</v>
      </c>
      <c r="GQ3" s="38" t="s">
        <v>65</v>
      </c>
      <c r="GR3" s="12" t="s">
        <v>79</v>
      </c>
      <c r="GS3" s="12" t="s">
        <v>77</v>
      </c>
      <c r="GT3" s="12" t="s">
        <v>78</v>
      </c>
      <c r="GU3" s="12" t="s">
        <v>80</v>
      </c>
      <c r="GV3" s="38" t="s">
        <v>64</v>
      </c>
      <c r="GW3" s="38" t="s">
        <v>65</v>
      </c>
      <c r="GX3" s="12" t="s">
        <v>79</v>
      </c>
      <c r="GY3" s="12" t="s">
        <v>77</v>
      </c>
      <c r="GZ3" s="12" t="s">
        <v>73</v>
      </c>
      <c r="HA3" s="12" t="s">
        <v>80</v>
      </c>
      <c r="HB3" s="38" t="s">
        <v>64</v>
      </c>
      <c r="HC3" s="38" t="s">
        <v>65</v>
      </c>
      <c r="HD3" s="12" t="s">
        <v>79</v>
      </c>
      <c r="HE3" s="12" t="s">
        <v>77</v>
      </c>
      <c r="HF3" s="12" t="s">
        <v>73</v>
      </c>
      <c r="HG3" s="12" t="s">
        <v>80</v>
      </c>
      <c r="HH3" s="38" t="s">
        <v>64</v>
      </c>
      <c r="HI3" s="38" t="s">
        <v>65</v>
      </c>
      <c r="HJ3" s="12" t="s">
        <v>79</v>
      </c>
      <c r="HK3" s="12" t="s">
        <v>77</v>
      </c>
      <c r="HL3" s="12" t="s">
        <v>81</v>
      </c>
      <c r="HM3" s="12" t="s">
        <v>67</v>
      </c>
      <c r="HN3" s="38" t="s">
        <v>64</v>
      </c>
      <c r="HO3" s="12" t="s">
        <v>79</v>
      </c>
      <c r="HP3" s="12" t="s">
        <v>68</v>
      </c>
      <c r="HQ3" s="12" t="s">
        <v>81</v>
      </c>
      <c r="HR3" s="12" t="s">
        <v>67</v>
      </c>
      <c r="HS3" s="38" t="s">
        <v>64</v>
      </c>
      <c r="HT3" s="12" t="s">
        <v>79</v>
      </c>
      <c r="HU3" s="12" t="s">
        <v>68</v>
      </c>
      <c r="HV3" s="12" t="s">
        <v>81</v>
      </c>
      <c r="HW3" s="12" t="s">
        <v>67</v>
      </c>
      <c r="HX3" s="38" t="s">
        <v>64</v>
      </c>
      <c r="HY3" s="12" t="s">
        <v>79</v>
      </c>
      <c r="HZ3" s="12" t="s">
        <v>77</v>
      </c>
      <c r="IA3" s="12" t="s">
        <v>81</v>
      </c>
      <c r="IB3" s="12" t="s">
        <v>67</v>
      </c>
      <c r="IC3" s="38" t="s">
        <v>64</v>
      </c>
      <c r="ID3" s="12" t="s">
        <v>79</v>
      </c>
      <c r="IE3" s="12" t="s">
        <v>68</v>
      </c>
      <c r="IF3" s="12" t="s">
        <v>81</v>
      </c>
      <c r="IG3" s="12" t="s">
        <v>67</v>
      </c>
      <c r="IH3" s="38" t="s">
        <v>64</v>
      </c>
      <c r="II3" s="12" t="s">
        <v>79</v>
      </c>
      <c r="IJ3" s="12" t="s">
        <v>68</v>
      </c>
      <c r="IK3" s="12" t="s">
        <v>81</v>
      </c>
      <c r="IL3" s="12" t="s">
        <v>67</v>
      </c>
      <c r="IM3" s="38" t="s">
        <v>64</v>
      </c>
      <c r="IN3" s="12" t="s">
        <v>79</v>
      </c>
      <c r="IO3" s="12" t="s">
        <v>82</v>
      </c>
      <c r="IP3" s="12" t="s">
        <v>83</v>
      </c>
    </row>
    <row r="4" s="1" customFormat="1" ht="50" customHeight="1" spans="1:250">
      <c r="A4" s="13" t="s">
        <v>84</v>
      </c>
      <c r="B4" s="14" t="s">
        <v>85</v>
      </c>
      <c r="C4" s="15" t="s">
        <v>86</v>
      </c>
      <c r="D4" s="16"/>
      <c r="E4" s="17">
        <v>2</v>
      </c>
      <c r="F4" s="18">
        <v>380</v>
      </c>
      <c r="G4" s="19" t="s">
        <v>87</v>
      </c>
      <c r="H4" s="19">
        <f>I4/1.732/0.85/380*1000</f>
        <v>46.3860030459248</v>
      </c>
      <c r="I4" s="19">
        <v>25.95</v>
      </c>
      <c r="J4" s="19">
        <f>I4/3</f>
        <v>8.65</v>
      </c>
      <c r="K4" s="39">
        <f>I4*E4</f>
        <v>51.9</v>
      </c>
      <c r="L4" s="39">
        <f>J4*E4</f>
        <v>17.3</v>
      </c>
      <c r="M4" s="40" t="s">
        <v>88</v>
      </c>
      <c r="N4" s="18">
        <v>1000</v>
      </c>
      <c r="O4" s="18">
        <f>N4/0.5*0.3</f>
        <v>600</v>
      </c>
      <c r="P4" s="18">
        <v>6</v>
      </c>
      <c r="Q4" s="46" t="s">
        <v>89</v>
      </c>
      <c r="R4" s="39">
        <f t="shared" ref="R4:R15" si="0">N4*E4</f>
        <v>2000</v>
      </c>
      <c r="S4" s="39">
        <f t="shared" ref="S4:S15" si="1">O4*E4</f>
        <v>1200</v>
      </c>
      <c r="T4" s="46" t="s">
        <v>90</v>
      </c>
      <c r="U4" s="40" t="s">
        <v>91</v>
      </c>
      <c r="V4" s="47"/>
      <c r="W4" s="47"/>
      <c r="X4" s="47"/>
      <c r="Y4" s="47"/>
      <c r="Z4" s="47"/>
      <c r="AA4" s="47"/>
      <c r="AB4" s="40"/>
      <c r="AC4" s="40"/>
      <c r="AD4" s="40"/>
      <c r="AE4" s="40"/>
      <c r="AF4" s="40"/>
      <c r="AG4" s="40">
        <f t="shared" ref="AG4:AG15" si="2">AB4*E4</f>
        <v>0</v>
      </c>
      <c r="AH4" s="40">
        <f t="shared" ref="AH4:AH15" si="3">AC4*E4</f>
        <v>0</v>
      </c>
      <c r="AI4" s="40"/>
      <c r="AJ4" s="40"/>
      <c r="AK4" s="40"/>
      <c r="AL4" s="40"/>
      <c r="AM4" s="40"/>
      <c r="AN4" s="40"/>
      <c r="AO4" s="40">
        <f t="shared" ref="AO4:AO15" si="4">AJ4*E4</f>
        <v>0</v>
      </c>
      <c r="AP4" s="40">
        <f t="shared" ref="AP4:AP15" si="5">AK4*E4</f>
        <v>0</v>
      </c>
      <c r="AQ4" s="40"/>
      <c r="AR4" s="40"/>
      <c r="AS4" s="40"/>
      <c r="AT4" s="40"/>
      <c r="AU4" s="40"/>
      <c r="AV4" s="40">
        <f t="shared" ref="AV4:AV15" si="6">AR4*E4</f>
        <v>0</v>
      </c>
      <c r="AW4" s="40">
        <f t="shared" ref="AW4:AW15" si="7">AS4*E4</f>
        <v>0</v>
      </c>
      <c r="AX4" s="40"/>
      <c r="AY4" s="40"/>
      <c r="AZ4" s="40"/>
      <c r="BA4" s="40"/>
      <c r="BB4" s="40">
        <f t="shared" ref="BB4:BB15" si="8">AY4*E4</f>
        <v>0</v>
      </c>
      <c r="BC4" s="40">
        <f t="shared" ref="BC4:BC15" si="9">AZ4*E4</f>
        <v>0</v>
      </c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>
        <f t="shared" ref="BP4:BP15" si="10">BL4*E4</f>
        <v>0</v>
      </c>
      <c r="BQ4" s="40">
        <f t="shared" ref="BQ4:BQ15" si="11">BM4*E4</f>
        <v>0</v>
      </c>
      <c r="BR4" s="40"/>
      <c r="BS4" s="40"/>
      <c r="BT4" s="40"/>
      <c r="BU4" s="40"/>
      <c r="BV4" s="40"/>
      <c r="BW4" s="40">
        <f t="shared" ref="BW4:BW15" si="12">BS4*E4</f>
        <v>0</v>
      </c>
      <c r="BX4" s="40">
        <f t="shared" ref="BX4:BX15" si="13">BT4*E4</f>
        <v>0</v>
      </c>
      <c r="BY4" s="40"/>
      <c r="BZ4" s="40"/>
      <c r="CA4" s="40"/>
      <c r="CB4" s="40"/>
      <c r="CC4" s="40"/>
      <c r="CD4" s="40">
        <f t="shared" ref="CD4:CD15" si="14">BZ4*E4</f>
        <v>0</v>
      </c>
      <c r="CE4" s="40">
        <f t="shared" ref="CE4:CE15" si="15">CA4*E4</f>
        <v>0</v>
      </c>
      <c r="CF4" s="40"/>
      <c r="CG4" s="40"/>
      <c r="CH4" s="40"/>
      <c r="CI4" s="40"/>
      <c r="CJ4" s="40"/>
      <c r="CK4" s="40">
        <f t="shared" ref="CK4:CK15" si="16">CG4*E4</f>
        <v>0</v>
      </c>
      <c r="CL4" s="40">
        <f t="shared" ref="CL4:CL15" si="17">CH4*E4</f>
        <v>0</v>
      </c>
      <c r="CM4" s="40"/>
      <c r="CN4" s="40"/>
      <c r="CO4" s="40"/>
      <c r="CP4" s="40"/>
      <c r="CQ4" s="40">
        <f t="shared" ref="CQ4:CQ15" si="18">CN4*E4</f>
        <v>0</v>
      </c>
      <c r="CR4" s="40">
        <f t="shared" ref="CR4:CR15" si="19">CO4*E4</f>
        <v>0</v>
      </c>
      <c r="CS4" s="40"/>
      <c r="CT4" s="40"/>
      <c r="CU4" s="40"/>
      <c r="CV4" s="40"/>
      <c r="CW4" s="40"/>
      <c r="CX4" s="40">
        <f t="shared" ref="CX4:CX15" si="20">CT4*E4</f>
        <v>0</v>
      </c>
      <c r="CY4" s="40">
        <f t="shared" ref="CY4:CY15" si="21">CU4*E4</f>
        <v>0</v>
      </c>
      <c r="CZ4" s="40"/>
      <c r="DA4" s="40"/>
      <c r="DB4" s="40"/>
      <c r="DC4" s="40">
        <f t="shared" ref="DC4:DC15" si="22">DA4*E4*DB4</f>
        <v>0</v>
      </c>
      <c r="DD4" s="40"/>
      <c r="DE4" s="40"/>
      <c r="DF4" s="40"/>
      <c r="DG4" s="40"/>
      <c r="DH4" s="40">
        <f t="shared" ref="DH4:DH15" si="23">DE4*E4</f>
        <v>0</v>
      </c>
      <c r="DI4" s="40">
        <f t="shared" ref="DI4:DI15" si="24">DF4*E4</f>
        <v>0</v>
      </c>
      <c r="DJ4" s="40"/>
      <c r="DK4" s="40"/>
      <c r="DL4" s="40"/>
      <c r="DM4" s="40">
        <f t="shared" ref="DM4:DM15" si="25">DK4*E4</f>
        <v>0</v>
      </c>
      <c r="DN4" s="40"/>
      <c r="DO4" s="40"/>
      <c r="DP4" s="40"/>
      <c r="DQ4" s="40"/>
      <c r="DR4" s="39">
        <f>DO4*E4</f>
        <v>0</v>
      </c>
      <c r="DS4" s="39">
        <f>DP4*E4</f>
        <v>0</v>
      </c>
      <c r="DT4" s="40"/>
      <c r="DU4" s="40"/>
      <c r="DV4" s="40"/>
      <c r="DW4" s="40"/>
      <c r="DX4" s="40">
        <f t="shared" ref="DX4:DX15" si="26">DU4*E4</f>
        <v>0</v>
      </c>
      <c r="DY4" s="40">
        <f t="shared" ref="DY4:DY15" si="27">DV4*E4</f>
        <v>0</v>
      </c>
      <c r="DZ4" s="40"/>
      <c r="EA4" s="40"/>
      <c r="EB4" s="40"/>
      <c r="EC4" s="40"/>
      <c r="ED4" s="39">
        <f>EA4*E4</f>
        <v>0</v>
      </c>
      <c r="EE4" s="39">
        <v>0</v>
      </c>
      <c r="EF4" s="40"/>
      <c r="EG4" s="40"/>
      <c r="EH4" s="40"/>
      <c r="EI4" s="40"/>
      <c r="EJ4" s="40"/>
      <c r="EK4" s="39">
        <f t="shared" ref="EK4:EK15" si="28">EG4*E4</f>
        <v>0</v>
      </c>
      <c r="EL4" s="39">
        <f t="shared" ref="EL4:EL15" si="29">EH4*E4</f>
        <v>0</v>
      </c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39">
        <f t="shared" ref="FC4:FC12" si="30">EW4*$E4</f>
        <v>0</v>
      </c>
      <c r="FD4" s="39">
        <f t="shared" ref="FD4:FD12" si="31">EX4*$E4</f>
        <v>0</v>
      </c>
      <c r="FE4" s="47"/>
      <c r="FF4" s="47"/>
      <c r="FG4" s="47"/>
      <c r="FH4" s="47"/>
      <c r="FI4" s="47"/>
      <c r="FJ4" s="47"/>
      <c r="FK4" s="47"/>
      <c r="FL4" s="39">
        <f t="shared" ref="FL4:FL15" si="32">FF4*E4</f>
        <v>0</v>
      </c>
      <c r="FM4" s="39">
        <f t="shared" ref="FM4:FM16" si="33">FG4*E4</f>
        <v>0</v>
      </c>
      <c r="FN4" s="47"/>
      <c r="FO4" s="47"/>
      <c r="FP4" s="47"/>
      <c r="FQ4" s="47"/>
      <c r="FR4" s="39">
        <f t="shared" ref="FR4:FR15" si="34">FO4*E4</f>
        <v>0</v>
      </c>
      <c r="FS4" s="39">
        <f t="shared" ref="FS4:FS15" si="35">FP4*E4</f>
        <v>0</v>
      </c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39">
        <f t="shared" ref="GD4:GD15" si="36">GA4*E4</f>
        <v>0</v>
      </c>
      <c r="GE4" s="39">
        <f t="shared" ref="GE4:GE15" si="37">GB4*E4</f>
        <v>0</v>
      </c>
      <c r="GF4" s="47"/>
      <c r="GG4" s="47"/>
      <c r="GH4" s="47"/>
      <c r="GI4" s="47"/>
      <c r="GJ4" s="39">
        <f t="shared" ref="GJ4:GJ15" si="38">GG4*E4</f>
        <v>0</v>
      </c>
      <c r="GK4" s="39">
        <f t="shared" ref="GK4:GK15" si="39">GH4*E4</f>
        <v>0</v>
      </c>
      <c r="GL4" s="47"/>
      <c r="GM4" s="47"/>
      <c r="GN4" s="47"/>
      <c r="GO4" s="47"/>
      <c r="GP4" s="39">
        <f t="shared" ref="GP4:GP16" si="40">GM4*E4</f>
        <v>0</v>
      </c>
      <c r="GQ4" s="39">
        <f t="shared" ref="GQ4:GQ16" si="41">GN4*E4</f>
        <v>0</v>
      </c>
      <c r="GR4" s="47"/>
      <c r="GS4" s="47"/>
      <c r="GT4" s="47"/>
      <c r="GU4" s="47"/>
      <c r="GV4" s="39">
        <f t="shared" ref="GV4:GV16" si="42">GS4*E4</f>
        <v>0</v>
      </c>
      <c r="GW4" s="39">
        <f t="shared" ref="GW4:GW16" si="43">GT4*E4</f>
        <v>0</v>
      </c>
      <c r="GX4" s="47"/>
      <c r="GY4" s="47"/>
      <c r="GZ4" s="47"/>
      <c r="HA4" s="47"/>
      <c r="HB4" s="39">
        <f t="shared" ref="HB4:HB13" si="44">GY4*E4</f>
        <v>0</v>
      </c>
      <c r="HC4" s="39">
        <f t="shared" ref="HC4:HC13" si="45">GZ4*E4</f>
        <v>0</v>
      </c>
      <c r="HD4" s="47"/>
      <c r="HE4" s="47"/>
      <c r="HF4" s="47"/>
      <c r="HG4" s="47"/>
      <c r="HH4" s="39">
        <f t="shared" ref="HH4:HH15" si="46">HE4*E4</f>
        <v>0</v>
      </c>
      <c r="HI4" s="39">
        <f t="shared" ref="HI4:HI15" si="47">HF4*E4</f>
        <v>0</v>
      </c>
      <c r="HJ4" s="47"/>
      <c r="HK4" s="47"/>
      <c r="HL4" s="47"/>
      <c r="HM4" s="47"/>
      <c r="HN4" s="39">
        <f t="shared" ref="HN4:HN15" si="48">HK4*E4</f>
        <v>0</v>
      </c>
      <c r="HO4" s="47"/>
      <c r="HP4" s="47"/>
      <c r="HQ4" s="47"/>
      <c r="HR4" s="47"/>
      <c r="HS4" s="39">
        <f t="shared" ref="HS4:HS15" si="49">HP4*E4</f>
        <v>0</v>
      </c>
      <c r="HT4" s="47"/>
      <c r="HU4" s="47"/>
      <c r="HV4" s="47"/>
      <c r="HW4" s="47"/>
      <c r="HX4" s="39">
        <f t="shared" ref="HX4:HX15" si="50">HU4*E4</f>
        <v>0</v>
      </c>
      <c r="HY4" s="47"/>
      <c r="HZ4" s="47"/>
      <c r="IA4" s="47"/>
      <c r="IB4" s="47"/>
      <c r="IC4" s="39">
        <f t="shared" ref="IC4:IC16" si="51">HZ4*E4</f>
        <v>0</v>
      </c>
      <c r="ID4" s="47"/>
      <c r="IE4" s="47"/>
      <c r="IF4" s="47"/>
      <c r="IG4" s="47"/>
      <c r="IH4" s="39">
        <f t="shared" ref="IH4:IH13" si="52">IE4*E4</f>
        <v>0</v>
      </c>
      <c r="II4" s="47"/>
      <c r="IJ4" s="47"/>
      <c r="IK4" s="47"/>
      <c r="IL4" s="47"/>
      <c r="IM4" s="39">
        <f t="shared" ref="IM4:IM13" si="53">IJ4*E4</f>
        <v>0</v>
      </c>
      <c r="IN4" s="47"/>
      <c r="IO4" s="67" t="s">
        <v>92</v>
      </c>
      <c r="IP4" s="68" t="s">
        <v>93</v>
      </c>
    </row>
    <row r="5" s="1" customFormat="1" ht="50" customHeight="1" spans="1:250">
      <c r="A5" s="20"/>
      <c r="B5" s="21" t="s">
        <v>94</v>
      </c>
      <c r="C5" s="22"/>
      <c r="D5" s="16"/>
      <c r="E5" s="17">
        <v>2</v>
      </c>
      <c r="F5" s="18"/>
      <c r="G5" s="18"/>
      <c r="H5" s="18"/>
      <c r="I5" s="18"/>
      <c r="J5" s="18"/>
      <c r="K5" s="39"/>
      <c r="L5" s="39"/>
      <c r="M5" s="40"/>
      <c r="N5" s="40"/>
      <c r="O5" s="40"/>
      <c r="P5" s="40"/>
      <c r="Q5" s="40"/>
      <c r="R5" s="39">
        <f t="shared" si="0"/>
        <v>0</v>
      </c>
      <c r="S5" s="39">
        <f t="shared" si="1"/>
        <v>0</v>
      </c>
      <c r="T5" s="47"/>
      <c r="U5" s="40"/>
      <c r="V5" s="51">
        <v>3333.3</v>
      </c>
      <c r="W5" s="51">
        <v>3333.3</v>
      </c>
      <c r="X5" s="51">
        <v>2</v>
      </c>
      <c r="Y5" s="51">
        <f t="shared" ref="Y5:Y8" si="54">V5*X5*E5</f>
        <v>13333.2</v>
      </c>
      <c r="Z5" s="51">
        <f t="shared" ref="Z5:Z8" si="55">W5*X5*E5</f>
        <v>13333.2</v>
      </c>
      <c r="AA5" s="54" t="s">
        <v>95</v>
      </c>
      <c r="AB5" s="40"/>
      <c r="AC5" s="40"/>
      <c r="AD5" s="40"/>
      <c r="AE5" s="40"/>
      <c r="AF5" s="40"/>
      <c r="AG5" s="40">
        <f t="shared" si="2"/>
        <v>0</v>
      </c>
      <c r="AH5" s="40">
        <f t="shared" si="3"/>
        <v>0</v>
      </c>
      <c r="AI5" s="40"/>
      <c r="AJ5" s="40"/>
      <c r="AK5" s="40"/>
      <c r="AL5" s="40"/>
      <c r="AM5" s="40"/>
      <c r="AN5" s="40"/>
      <c r="AO5" s="40">
        <f t="shared" si="4"/>
        <v>0</v>
      </c>
      <c r="AP5" s="40">
        <f t="shared" si="5"/>
        <v>0</v>
      </c>
      <c r="AQ5" s="40"/>
      <c r="AR5" s="40"/>
      <c r="AS5" s="40"/>
      <c r="AT5" s="40"/>
      <c r="AU5" s="40"/>
      <c r="AV5" s="40">
        <f t="shared" si="6"/>
        <v>0</v>
      </c>
      <c r="AW5" s="40">
        <f t="shared" si="7"/>
        <v>0</v>
      </c>
      <c r="AX5" s="40"/>
      <c r="AY5" s="40"/>
      <c r="AZ5" s="40"/>
      <c r="BA5" s="40"/>
      <c r="BB5" s="40">
        <f t="shared" si="8"/>
        <v>0</v>
      </c>
      <c r="BC5" s="40">
        <f t="shared" si="9"/>
        <v>0</v>
      </c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>
        <f t="shared" si="10"/>
        <v>0</v>
      </c>
      <c r="BQ5" s="40">
        <f t="shared" si="11"/>
        <v>0</v>
      </c>
      <c r="BR5" s="40"/>
      <c r="BS5" s="40"/>
      <c r="BT5" s="40"/>
      <c r="BU5" s="40"/>
      <c r="BV5" s="40"/>
      <c r="BW5" s="40">
        <f t="shared" si="12"/>
        <v>0</v>
      </c>
      <c r="BX5" s="40">
        <f t="shared" si="13"/>
        <v>0</v>
      </c>
      <c r="BY5" s="40"/>
      <c r="BZ5" s="40"/>
      <c r="CA5" s="40"/>
      <c r="CB5" s="40"/>
      <c r="CC5" s="40"/>
      <c r="CD5" s="40">
        <f t="shared" si="14"/>
        <v>0</v>
      </c>
      <c r="CE5" s="40">
        <f t="shared" si="15"/>
        <v>0</v>
      </c>
      <c r="CF5" s="40"/>
      <c r="CG5" s="40"/>
      <c r="CH5" s="40"/>
      <c r="CI5" s="40"/>
      <c r="CJ5" s="40"/>
      <c r="CK5" s="40">
        <f t="shared" si="16"/>
        <v>0</v>
      </c>
      <c r="CL5" s="40">
        <f t="shared" si="17"/>
        <v>0</v>
      </c>
      <c r="CM5" s="40"/>
      <c r="CN5" s="40"/>
      <c r="CO5" s="40"/>
      <c r="CP5" s="40"/>
      <c r="CQ5" s="40">
        <f t="shared" si="18"/>
        <v>0</v>
      </c>
      <c r="CR5" s="40">
        <f t="shared" si="19"/>
        <v>0</v>
      </c>
      <c r="CS5" s="40"/>
      <c r="CT5" s="40"/>
      <c r="CU5" s="40"/>
      <c r="CV5" s="40"/>
      <c r="CW5" s="40"/>
      <c r="CX5" s="40">
        <f t="shared" si="20"/>
        <v>0</v>
      </c>
      <c r="CY5" s="40">
        <f t="shared" si="21"/>
        <v>0</v>
      </c>
      <c r="CZ5" s="40"/>
      <c r="DA5" s="40"/>
      <c r="DB5" s="40"/>
      <c r="DC5" s="40">
        <f t="shared" si="22"/>
        <v>0</v>
      </c>
      <c r="DD5" s="40"/>
      <c r="DE5" s="40"/>
      <c r="DF5" s="40"/>
      <c r="DG5" s="40"/>
      <c r="DH5" s="40">
        <f t="shared" si="23"/>
        <v>0</v>
      </c>
      <c r="DI5" s="40">
        <f t="shared" si="24"/>
        <v>0</v>
      </c>
      <c r="DJ5" s="40"/>
      <c r="DK5" s="40"/>
      <c r="DL5" s="40"/>
      <c r="DM5" s="40">
        <f t="shared" si="25"/>
        <v>0</v>
      </c>
      <c r="DN5" s="40"/>
      <c r="DO5" s="40"/>
      <c r="DP5" s="40"/>
      <c r="DQ5" s="40"/>
      <c r="DR5" s="39">
        <f>DO5*E5</f>
        <v>0</v>
      </c>
      <c r="DS5" s="39">
        <f>DP5*E5</f>
        <v>0</v>
      </c>
      <c r="DT5" s="40"/>
      <c r="DU5" s="40"/>
      <c r="DV5" s="40"/>
      <c r="DW5" s="40"/>
      <c r="DX5" s="40">
        <f t="shared" si="26"/>
        <v>0</v>
      </c>
      <c r="DY5" s="40">
        <f t="shared" si="27"/>
        <v>0</v>
      </c>
      <c r="DZ5" s="40"/>
      <c r="EA5" s="58">
        <v>5000</v>
      </c>
      <c r="EB5" s="59">
        <v>5000</v>
      </c>
      <c r="EC5" s="59">
        <v>1</v>
      </c>
      <c r="ED5" s="39">
        <f>EA5*EC5*E5</f>
        <v>10000</v>
      </c>
      <c r="EE5" s="39">
        <f>EB5*EC5*E5</f>
        <v>10000</v>
      </c>
      <c r="EF5" s="58" t="s">
        <v>96</v>
      </c>
      <c r="EG5" s="40"/>
      <c r="EH5" s="40"/>
      <c r="EI5" s="40"/>
      <c r="EJ5" s="40"/>
      <c r="EK5" s="39">
        <f t="shared" si="28"/>
        <v>0</v>
      </c>
      <c r="EL5" s="39">
        <f t="shared" si="29"/>
        <v>0</v>
      </c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39">
        <f t="shared" si="30"/>
        <v>0</v>
      </c>
      <c r="FD5" s="39">
        <f t="shared" si="31"/>
        <v>0</v>
      </c>
      <c r="FE5" s="47"/>
      <c r="FF5" s="47"/>
      <c r="FG5" s="47"/>
      <c r="FH5" s="47"/>
      <c r="FI5" s="47"/>
      <c r="FJ5" s="47"/>
      <c r="FK5" s="47"/>
      <c r="FL5" s="39">
        <f t="shared" si="32"/>
        <v>0</v>
      </c>
      <c r="FM5" s="39">
        <f t="shared" si="33"/>
        <v>0</v>
      </c>
      <c r="FN5" s="47"/>
      <c r="FO5" s="47"/>
      <c r="FP5" s="47"/>
      <c r="FQ5" s="47"/>
      <c r="FR5" s="39">
        <f t="shared" si="34"/>
        <v>0</v>
      </c>
      <c r="FS5" s="39">
        <f t="shared" si="35"/>
        <v>0</v>
      </c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39">
        <f t="shared" si="36"/>
        <v>0</v>
      </c>
      <c r="GE5" s="39">
        <f t="shared" si="37"/>
        <v>0</v>
      </c>
      <c r="GF5" s="47"/>
      <c r="GG5" s="47"/>
      <c r="GH5" s="47"/>
      <c r="GI5" s="47"/>
      <c r="GJ5" s="39">
        <f t="shared" si="38"/>
        <v>0</v>
      </c>
      <c r="GK5" s="39">
        <f t="shared" si="39"/>
        <v>0</v>
      </c>
      <c r="GL5" s="47"/>
      <c r="GM5" s="47"/>
      <c r="GN5" s="47"/>
      <c r="GO5" s="47"/>
      <c r="GP5" s="39">
        <f t="shared" si="40"/>
        <v>0</v>
      </c>
      <c r="GQ5" s="39">
        <f t="shared" si="41"/>
        <v>0</v>
      </c>
      <c r="GR5" s="47"/>
      <c r="GS5" s="47"/>
      <c r="GT5" s="47"/>
      <c r="GU5" s="47"/>
      <c r="GV5" s="39">
        <f t="shared" si="42"/>
        <v>0</v>
      </c>
      <c r="GW5" s="39">
        <f t="shared" si="43"/>
        <v>0</v>
      </c>
      <c r="GX5" s="47"/>
      <c r="GY5" s="47"/>
      <c r="GZ5" s="47"/>
      <c r="HA5" s="47"/>
      <c r="HB5" s="39">
        <f t="shared" si="44"/>
        <v>0</v>
      </c>
      <c r="HC5" s="39">
        <f t="shared" si="45"/>
        <v>0</v>
      </c>
      <c r="HD5" s="47"/>
      <c r="HE5" s="47"/>
      <c r="HF5" s="47"/>
      <c r="HG5" s="47"/>
      <c r="HH5" s="39">
        <f t="shared" si="46"/>
        <v>0</v>
      </c>
      <c r="HI5" s="39">
        <f t="shared" si="47"/>
        <v>0</v>
      </c>
      <c r="HJ5" s="47"/>
      <c r="HK5" s="47"/>
      <c r="HL5" s="47"/>
      <c r="HM5" s="47"/>
      <c r="HN5" s="39">
        <f t="shared" si="48"/>
        <v>0</v>
      </c>
      <c r="HO5" s="47"/>
      <c r="HP5" s="47"/>
      <c r="HQ5" s="47"/>
      <c r="HR5" s="47"/>
      <c r="HS5" s="39">
        <f t="shared" si="49"/>
        <v>0</v>
      </c>
      <c r="HT5" s="47"/>
      <c r="HU5" s="47"/>
      <c r="HV5" s="47"/>
      <c r="HW5" s="47"/>
      <c r="HX5" s="39">
        <f t="shared" si="50"/>
        <v>0</v>
      </c>
      <c r="HY5" s="47"/>
      <c r="HZ5" s="47"/>
      <c r="IA5" s="47"/>
      <c r="IB5" s="47"/>
      <c r="IC5" s="39">
        <f t="shared" si="51"/>
        <v>0</v>
      </c>
      <c r="ID5" s="47"/>
      <c r="IE5" s="47"/>
      <c r="IF5" s="47"/>
      <c r="IG5" s="47"/>
      <c r="IH5" s="39">
        <f t="shared" si="52"/>
        <v>0</v>
      </c>
      <c r="II5" s="47"/>
      <c r="IJ5" s="47"/>
      <c r="IK5" s="47"/>
      <c r="IL5" s="47"/>
      <c r="IM5" s="39">
        <f t="shared" si="53"/>
        <v>0</v>
      </c>
      <c r="IN5" s="47"/>
      <c r="IO5" s="67" t="s">
        <v>92</v>
      </c>
      <c r="IP5" s="68"/>
    </row>
    <row r="6" s="1" customFormat="1" ht="50" customHeight="1" spans="1:250">
      <c r="A6" s="20"/>
      <c r="B6" s="14" t="s">
        <v>97</v>
      </c>
      <c r="C6" s="22"/>
      <c r="D6" s="16"/>
      <c r="E6" s="17">
        <v>2</v>
      </c>
      <c r="F6" s="18"/>
      <c r="G6" s="18"/>
      <c r="H6" s="18"/>
      <c r="I6" s="18"/>
      <c r="J6" s="18"/>
      <c r="K6" s="39"/>
      <c r="L6" s="39"/>
      <c r="M6" s="40"/>
      <c r="N6" s="40"/>
      <c r="O6" s="40"/>
      <c r="P6" s="40"/>
      <c r="Q6" s="40"/>
      <c r="R6" s="39">
        <f t="shared" si="0"/>
        <v>0</v>
      </c>
      <c r="S6" s="39">
        <f t="shared" si="1"/>
        <v>0</v>
      </c>
      <c r="T6" s="47"/>
      <c r="U6" s="40"/>
      <c r="V6" s="51">
        <v>3333.3</v>
      </c>
      <c r="W6" s="51">
        <v>3333.3</v>
      </c>
      <c r="X6" s="51">
        <v>2</v>
      </c>
      <c r="Y6" s="51">
        <f t="shared" si="54"/>
        <v>13333.2</v>
      </c>
      <c r="Z6" s="51">
        <f t="shared" si="55"/>
        <v>13333.2</v>
      </c>
      <c r="AA6" s="54" t="s">
        <v>95</v>
      </c>
      <c r="AB6" s="40"/>
      <c r="AC6" s="40"/>
      <c r="AD6" s="40"/>
      <c r="AE6" s="40"/>
      <c r="AF6" s="40"/>
      <c r="AG6" s="40">
        <f t="shared" si="2"/>
        <v>0</v>
      </c>
      <c r="AH6" s="40">
        <f t="shared" si="3"/>
        <v>0</v>
      </c>
      <c r="AI6" s="40"/>
      <c r="AJ6" s="40"/>
      <c r="AK6" s="40"/>
      <c r="AL6" s="40"/>
      <c r="AM6" s="40"/>
      <c r="AN6" s="40"/>
      <c r="AO6" s="40">
        <f t="shared" si="4"/>
        <v>0</v>
      </c>
      <c r="AP6" s="40">
        <f t="shared" si="5"/>
        <v>0</v>
      </c>
      <c r="AQ6" s="40"/>
      <c r="AR6" s="40"/>
      <c r="AS6" s="40"/>
      <c r="AT6" s="40"/>
      <c r="AU6" s="40"/>
      <c r="AV6" s="40">
        <f t="shared" si="6"/>
        <v>0</v>
      </c>
      <c r="AW6" s="40">
        <f t="shared" si="7"/>
        <v>0</v>
      </c>
      <c r="AX6" s="40"/>
      <c r="AY6" s="40"/>
      <c r="AZ6" s="40"/>
      <c r="BA6" s="40"/>
      <c r="BB6" s="40">
        <f t="shared" si="8"/>
        <v>0</v>
      </c>
      <c r="BC6" s="40">
        <f t="shared" si="9"/>
        <v>0</v>
      </c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>
        <f t="shared" si="10"/>
        <v>0</v>
      </c>
      <c r="BQ6" s="40">
        <f t="shared" si="11"/>
        <v>0</v>
      </c>
      <c r="BR6" s="40"/>
      <c r="BS6" s="40"/>
      <c r="BT6" s="40"/>
      <c r="BU6" s="40"/>
      <c r="BV6" s="40"/>
      <c r="BW6" s="40">
        <f t="shared" si="12"/>
        <v>0</v>
      </c>
      <c r="BX6" s="40">
        <f t="shared" si="13"/>
        <v>0</v>
      </c>
      <c r="BY6" s="40"/>
      <c r="BZ6" s="40"/>
      <c r="CA6" s="40"/>
      <c r="CB6" s="40"/>
      <c r="CC6" s="40"/>
      <c r="CD6" s="40">
        <f t="shared" si="14"/>
        <v>0</v>
      </c>
      <c r="CE6" s="40">
        <f t="shared" si="15"/>
        <v>0</v>
      </c>
      <c r="CF6" s="40"/>
      <c r="CG6" s="40"/>
      <c r="CH6" s="40"/>
      <c r="CI6" s="40"/>
      <c r="CJ6" s="40"/>
      <c r="CK6" s="40">
        <f t="shared" si="16"/>
        <v>0</v>
      </c>
      <c r="CL6" s="40">
        <f t="shared" si="17"/>
        <v>0</v>
      </c>
      <c r="CM6" s="40"/>
      <c r="CN6" s="40"/>
      <c r="CO6" s="40"/>
      <c r="CP6" s="40"/>
      <c r="CQ6" s="40">
        <f t="shared" si="18"/>
        <v>0</v>
      </c>
      <c r="CR6" s="40">
        <f t="shared" si="19"/>
        <v>0</v>
      </c>
      <c r="CS6" s="40"/>
      <c r="CT6" s="40"/>
      <c r="CU6" s="40"/>
      <c r="CV6" s="40"/>
      <c r="CW6" s="40"/>
      <c r="CX6" s="40">
        <f t="shared" si="20"/>
        <v>0</v>
      </c>
      <c r="CY6" s="40">
        <f t="shared" si="21"/>
        <v>0</v>
      </c>
      <c r="CZ6" s="40"/>
      <c r="DA6" s="40"/>
      <c r="DB6" s="40"/>
      <c r="DC6" s="40">
        <f t="shared" si="22"/>
        <v>0</v>
      </c>
      <c r="DD6" s="40"/>
      <c r="DE6" s="40"/>
      <c r="DF6" s="40"/>
      <c r="DG6" s="40"/>
      <c r="DH6" s="40">
        <f t="shared" si="23"/>
        <v>0</v>
      </c>
      <c r="DI6" s="40">
        <f t="shared" si="24"/>
        <v>0</v>
      </c>
      <c r="DJ6" s="40"/>
      <c r="DK6" s="40"/>
      <c r="DL6" s="40"/>
      <c r="DM6" s="40">
        <f t="shared" si="25"/>
        <v>0</v>
      </c>
      <c r="DN6" s="40"/>
      <c r="DO6" s="40"/>
      <c r="DP6" s="40"/>
      <c r="DQ6" s="40"/>
      <c r="DR6" s="39">
        <f>DO6*E6</f>
        <v>0</v>
      </c>
      <c r="DS6" s="39">
        <f>DP6*E6</f>
        <v>0</v>
      </c>
      <c r="DT6" s="18"/>
      <c r="DU6" s="40"/>
      <c r="DV6" s="40"/>
      <c r="DW6" s="40"/>
      <c r="DX6" s="40">
        <f t="shared" si="26"/>
        <v>0</v>
      </c>
      <c r="DY6" s="40">
        <f t="shared" si="27"/>
        <v>0</v>
      </c>
      <c r="DZ6" s="40"/>
      <c r="EA6" s="58">
        <v>5000</v>
      </c>
      <c r="EB6" s="59">
        <v>5000</v>
      </c>
      <c r="EC6" s="59">
        <v>1</v>
      </c>
      <c r="ED6" s="39">
        <f>EA6*EC6*E6</f>
        <v>10000</v>
      </c>
      <c r="EE6" s="39">
        <f>EB6*EC6*E6</f>
        <v>10000</v>
      </c>
      <c r="EF6" s="58" t="s">
        <v>96</v>
      </c>
      <c r="EG6" s="40"/>
      <c r="EH6" s="40"/>
      <c r="EI6" s="40"/>
      <c r="EJ6" s="40"/>
      <c r="EK6" s="39">
        <f t="shared" si="28"/>
        <v>0</v>
      </c>
      <c r="EL6" s="39">
        <f t="shared" si="29"/>
        <v>0</v>
      </c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39">
        <f t="shared" si="30"/>
        <v>0</v>
      </c>
      <c r="FD6" s="39">
        <f t="shared" si="31"/>
        <v>0</v>
      </c>
      <c r="FE6" s="47"/>
      <c r="FF6" s="47"/>
      <c r="FG6" s="47"/>
      <c r="FH6" s="47"/>
      <c r="FI6" s="47"/>
      <c r="FJ6" s="47"/>
      <c r="FK6" s="47"/>
      <c r="FL6" s="39">
        <f t="shared" si="32"/>
        <v>0</v>
      </c>
      <c r="FM6" s="39">
        <f t="shared" si="33"/>
        <v>0</v>
      </c>
      <c r="FN6" s="47"/>
      <c r="FO6" s="47"/>
      <c r="FP6" s="47"/>
      <c r="FQ6" s="47"/>
      <c r="FR6" s="39">
        <f t="shared" si="34"/>
        <v>0</v>
      </c>
      <c r="FS6" s="39">
        <f t="shared" si="35"/>
        <v>0</v>
      </c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39">
        <f t="shared" si="36"/>
        <v>0</v>
      </c>
      <c r="GE6" s="39">
        <f t="shared" si="37"/>
        <v>0</v>
      </c>
      <c r="GF6" s="47"/>
      <c r="GG6" s="47"/>
      <c r="GH6" s="47"/>
      <c r="GI6" s="47"/>
      <c r="GJ6" s="39">
        <f t="shared" si="38"/>
        <v>0</v>
      </c>
      <c r="GK6" s="39">
        <f t="shared" si="39"/>
        <v>0</v>
      </c>
      <c r="GL6" s="47"/>
      <c r="GM6" s="47"/>
      <c r="GN6" s="47"/>
      <c r="GO6" s="47"/>
      <c r="GP6" s="39">
        <f t="shared" si="40"/>
        <v>0</v>
      </c>
      <c r="GQ6" s="39">
        <f t="shared" si="41"/>
        <v>0</v>
      </c>
      <c r="GR6" s="47"/>
      <c r="GS6" s="47"/>
      <c r="GT6" s="47"/>
      <c r="GU6" s="47"/>
      <c r="GV6" s="39">
        <f t="shared" si="42"/>
        <v>0</v>
      </c>
      <c r="GW6" s="39">
        <f t="shared" si="43"/>
        <v>0</v>
      </c>
      <c r="GX6" s="47"/>
      <c r="GY6" s="47"/>
      <c r="GZ6" s="47"/>
      <c r="HA6" s="47"/>
      <c r="HB6" s="39">
        <f t="shared" si="44"/>
        <v>0</v>
      </c>
      <c r="HC6" s="39">
        <f t="shared" si="45"/>
        <v>0</v>
      </c>
      <c r="HD6" s="47"/>
      <c r="HE6" s="47"/>
      <c r="HF6" s="47"/>
      <c r="HG6" s="47"/>
      <c r="HH6" s="39">
        <f t="shared" si="46"/>
        <v>0</v>
      </c>
      <c r="HI6" s="39">
        <f t="shared" si="47"/>
        <v>0</v>
      </c>
      <c r="HJ6" s="47"/>
      <c r="HK6" s="47"/>
      <c r="HL6" s="47"/>
      <c r="HM6" s="47"/>
      <c r="HN6" s="39">
        <f t="shared" si="48"/>
        <v>0</v>
      </c>
      <c r="HO6" s="47"/>
      <c r="HP6" s="47"/>
      <c r="HQ6" s="47"/>
      <c r="HR6" s="47"/>
      <c r="HS6" s="39">
        <f t="shared" si="49"/>
        <v>0</v>
      </c>
      <c r="HT6" s="47"/>
      <c r="HU6" s="47"/>
      <c r="HV6" s="47"/>
      <c r="HW6" s="47"/>
      <c r="HX6" s="39">
        <f t="shared" si="50"/>
        <v>0</v>
      </c>
      <c r="HY6" s="47"/>
      <c r="HZ6" s="47"/>
      <c r="IA6" s="47"/>
      <c r="IB6" s="47"/>
      <c r="IC6" s="39">
        <f t="shared" si="51"/>
        <v>0</v>
      </c>
      <c r="ID6" s="47"/>
      <c r="IE6" s="47"/>
      <c r="IF6" s="47"/>
      <c r="IG6" s="47"/>
      <c r="IH6" s="39">
        <f t="shared" si="52"/>
        <v>0</v>
      </c>
      <c r="II6" s="47"/>
      <c r="IJ6" s="47"/>
      <c r="IK6" s="47"/>
      <c r="IL6" s="47"/>
      <c r="IM6" s="39">
        <f t="shared" si="53"/>
        <v>0</v>
      </c>
      <c r="IN6" s="47"/>
      <c r="IO6" s="67" t="s">
        <v>92</v>
      </c>
      <c r="IP6" s="68"/>
    </row>
    <row r="7" s="1" customFormat="1" ht="50" customHeight="1" spans="1:250">
      <c r="A7" s="20"/>
      <c r="B7" s="14" t="s">
        <v>98</v>
      </c>
      <c r="C7" s="22"/>
      <c r="D7" s="16"/>
      <c r="E7" s="17">
        <v>2</v>
      </c>
      <c r="F7" s="18"/>
      <c r="G7" s="18"/>
      <c r="H7" s="18"/>
      <c r="I7" s="18"/>
      <c r="J7" s="18"/>
      <c r="K7" s="39"/>
      <c r="L7" s="39"/>
      <c r="M7" s="40"/>
      <c r="N7" s="40"/>
      <c r="O7" s="40"/>
      <c r="P7" s="40"/>
      <c r="Q7" s="40"/>
      <c r="R7" s="39">
        <f t="shared" si="0"/>
        <v>0</v>
      </c>
      <c r="S7" s="39">
        <f t="shared" si="1"/>
        <v>0</v>
      </c>
      <c r="T7" s="47"/>
      <c r="U7" s="40"/>
      <c r="V7" s="51">
        <v>3333.3</v>
      </c>
      <c r="W7" s="51">
        <v>3333.3</v>
      </c>
      <c r="X7" s="51">
        <v>2</v>
      </c>
      <c r="Y7" s="51">
        <f t="shared" si="54"/>
        <v>13333.2</v>
      </c>
      <c r="Z7" s="51">
        <f t="shared" si="55"/>
        <v>13333.2</v>
      </c>
      <c r="AA7" s="54" t="s">
        <v>95</v>
      </c>
      <c r="AB7" s="40"/>
      <c r="AC7" s="40"/>
      <c r="AD7" s="40"/>
      <c r="AE7" s="40"/>
      <c r="AF7" s="40"/>
      <c r="AG7" s="40">
        <f t="shared" si="2"/>
        <v>0</v>
      </c>
      <c r="AH7" s="40">
        <f t="shared" si="3"/>
        <v>0</v>
      </c>
      <c r="AI7" s="40"/>
      <c r="AJ7" s="40"/>
      <c r="AK7" s="40"/>
      <c r="AL7" s="40"/>
      <c r="AM7" s="40"/>
      <c r="AN7" s="40"/>
      <c r="AO7" s="40">
        <f t="shared" si="4"/>
        <v>0</v>
      </c>
      <c r="AP7" s="40">
        <f t="shared" si="5"/>
        <v>0</v>
      </c>
      <c r="AQ7" s="40"/>
      <c r="AR7" s="40"/>
      <c r="AS7" s="40"/>
      <c r="AT7" s="40"/>
      <c r="AU7" s="40"/>
      <c r="AV7" s="40">
        <f t="shared" si="6"/>
        <v>0</v>
      </c>
      <c r="AW7" s="40">
        <f t="shared" si="7"/>
        <v>0</v>
      </c>
      <c r="AX7" s="40"/>
      <c r="AY7" s="40"/>
      <c r="AZ7" s="40"/>
      <c r="BA7" s="40"/>
      <c r="BB7" s="40">
        <f t="shared" si="8"/>
        <v>0</v>
      </c>
      <c r="BC7" s="40">
        <f t="shared" si="9"/>
        <v>0</v>
      </c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>
        <f t="shared" si="10"/>
        <v>0</v>
      </c>
      <c r="BQ7" s="40">
        <f t="shared" si="11"/>
        <v>0</v>
      </c>
      <c r="BR7" s="40"/>
      <c r="BS7" s="40"/>
      <c r="BT7" s="40"/>
      <c r="BU7" s="40"/>
      <c r="BV7" s="40"/>
      <c r="BW7" s="40">
        <f t="shared" si="12"/>
        <v>0</v>
      </c>
      <c r="BX7" s="40">
        <f t="shared" si="13"/>
        <v>0</v>
      </c>
      <c r="BY7" s="40"/>
      <c r="BZ7" s="40"/>
      <c r="CA7" s="40"/>
      <c r="CB7" s="40"/>
      <c r="CC7" s="40"/>
      <c r="CD7" s="40">
        <f t="shared" si="14"/>
        <v>0</v>
      </c>
      <c r="CE7" s="40">
        <f t="shared" si="15"/>
        <v>0</v>
      </c>
      <c r="CF7" s="40"/>
      <c r="CG7" s="40"/>
      <c r="CH7" s="40"/>
      <c r="CI7" s="40"/>
      <c r="CJ7" s="40"/>
      <c r="CK7" s="40">
        <f t="shared" si="16"/>
        <v>0</v>
      </c>
      <c r="CL7" s="40">
        <f t="shared" si="17"/>
        <v>0</v>
      </c>
      <c r="CM7" s="40"/>
      <c r="CN7" s="40"/>
      <c r="CO7" s="40"/>
      <c r="CP7" s="40"/>
      <c r="CQ7" s="40">
        <f t="shared" si="18"/>
        <v>0</v>
      </c>
      <c r="CR7" s="40">
        <f t="shared" si="19"/>
        <v>0</v>
      </c>
      <c r="CS7" s="40"/>
      <c r="CT7" s="40"/>
      <c r="CU7" s="40"/>
      <c r="CV7" s="40"/>
      <c r="CW7" s="40"/>
      <c r="CX7" s="40">
        <f t="shared" si="20"/>
        <v>0</v>
      </c>
      <c r="CY7" s="40">
        <f t="shared" si="21"/>
        <v>0</v>
      </c>
      <c r="CZ7" s="40"/>
      <c r="DA7" s="40"/>
      <c r="DB7" s="40"/>
      <c r="DC7" s="40">
        <f t="shared" si="22"/>
        <v>0</v>
      </c>
      <c r="DD7" s="40"/>
      <c r="DE7" s="40"/>
      <c r="DF7" s="40"/>
      <c r="DG7" s="40"/>
      <c r="DH7" s="40">
        <f t="shared" si="23"/>
        <v>0</v>
      </c>
      <c r="DI7" s="40">
        <f t="shared" si="24"/>
        <v>0</v>
      </c>
      <c r="DJ7" s="40"/>
      <c r="DK7" s="40"/>
      <c r="DL7" s="40"/>
      <c r="DM7" s="40">
        <f t="shared" si="25"/>
        <v>0</v>
      </c>
      <c r="DN7" s="40"/>
      <c r="DO7" s="40"/>
      <c r="DP7" s="40"/>
      <c r="DQ7" s="40"/>
      <c r="DR7" s="39">
        <f>DO7*E7</f>
        <v>0</v>
      </c>
      <c r="DS7" s="39">
        <f>DP7*E7</f>
        <v>0</v>
      </c>
      <c r="DT7" s="18"/>
      <c r="DU7" s="40"/>
      <c r="DV7" s="40"/>
      <c r="DW7" s="40"/>
      <c r="DX7" s="40">
        <f t="shared" si="26"/>
        <v>0</v>
      </c>
      <c r="DY7" s="40">
        <f t="shared" si="27"/>
        <v>0</v>
      </c>
      <c r="DZ7" s="40"/>
      <c r="EA7" s="58">
        <v>5000</v>
      </c>
      <c r="EB7" s="59">
        <v>5000</v>
      </c>
      <c r="EC7" s="59">
        <v>1</v>
      </c>
      <c r="ED7" s="39">
        <f>EA7*EC7*E7</f>
        <v>10000</v>
      </c>
      <c r="EE7" s="39">
        <f>EB7*EC7*E7</f>
        <v>10000</v>
      </c>
      <c r="EF7" s="58" t="s">
        <v>96</v>
      </c>
      <c r="EG7" s="40"/>
      <c r="EH7" s="40"/>
      <c r="EI7" s="40"/>
      <c r="EJ7" s="40"/>
      <c r="EK7" s="39">
        <f t="shared" si="28"/>
        <v>0</v>
      </c>
      <c r="EL7" s="39">
        <f t="shared" si="29"/>
        <v>0</v>
      </c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39">
        <f t="shared" si="30"/>
        <v>0</v>
      </c>
      <c r="FD7" s="39">
        <f t="shared" si="31"/>
        <v>0</v>
      </c>
      <c r="FE7" s="47"/>
      <c r="FF7" s="47"/>
      <c r="FG7" s="47"/>
      <c r="FH7" s="47"/>
      <c r="FI7" s="47"/>
      <c r="FJ7" s="47"/>
      <c r="FK7" s="47"/>
      <c r="FL7" s="39">
        <f t="shared" si="32"/>
        <v>0</v>
      </c>
      <c r="FM7" s="39">
        <f t="shared" si="33"/>
        <v>0</v>
      </c>
      <c r="FN7" s="47"/>
      <c r="FO7" s="47"/>
      <c r="FP7" s="47"/>
      <c r="FQ7" s="47"/>
      <c r="FR7" s="39">
        <f t="shared" si="34"/>
        <v>0</v>
      </c>
      <c r="FS7" s="39">
        <f t="shared" si="35"/>
        <v>0</v>
      </c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39">
        <f t="shared" si="36"/>
        <v>0</v>
      </c>
      <c r="GE7" s="39">
        <f t="shared" si="37"/>
        <v>0</v>
      </c>
      <c r="GF7" s="47"/>
      <c r="GG7" s="47"/>
      <c r="GH7" s="47"/>
      <c r="GI7" s="47"/>
      <c r="GJ7" s="39">
        <f t="shared" si="38"/>
        <v>0</v>
      </c>
      <c r="GK7" s="39">
        <f t="shared" si="39"/>
        <v>0</v>
      </c>
      <c r="GL7" s="47"/>
      <c r="GM7" s="47"/>
      <c r="GN7" s="47"/>
      <c r="GO7" s="47"/>
      <c r="GP7" s="39">
        <f t="shared" si="40"/>
        <v>0</v>
      </c>
      <c r="GQ7" s="39">
        <f t="shared" si="41"/>
        <v>0</v>
      </c>
      <c r="GR7" s="47"/>
      <c r="GS7" s="47"/>
      <c r="GT7" s="47"/>
      <c r="GU7" s="47"/>
      <c r="GV7" s="39">
        <f t="shared" si="42"/>
        <v>0</v>
      </c>
      <c r="GW7" s="39">
        <f t="shared" si="43"/>
        <v>0</v>
      </c>
      <c r="GX7" s="47"/>
      <c r="GY7" s="47"/>
      <c r="GZ7" s="47"/>
      <c r="HA7" s="47"/>
      <c r="HB7" s="39">
        <f t="shared" si="44"/>
        <v>0</v>
      </c>
      <c r="HC7" s="39">
        <f t="shared" si="45"/>
        <v>0</v>
      </c>
      <c r="HD7" s="47"/>
      <c r="HE7" s="47"/>
      <c r="HF7" s="47"/>
      <c r="HG7" s="47"/>
      <c r="HH7" s="39">
        <f t="shared" si="46"/>
        <v>0</v>
      </c>
      <c r="HI7" s="39">
        <f t="shared" si="47"/>
        <v>0</v>
      </c>
      <c r="HJ7" s="47"/>
      <c r="HK7" s="47"/>
      <c r="HL7" s="47"/>
      <c r="HM7" s="47"/>
      <c r="HN7" s="39">
        <f t="shared" si="48"/>
        <v>0</v>
      </c>
      <c r="HO7" s="47"/>
      <c r="HP7" s="47"/>
      <c r="HQ7" s="47"/>
      <c r="HR7" s="47"/>
      <c r="HS7" s="39">
        <f t="shared" si="49"/>
        <v>0</v>
      </c>
      <c r="HT7" s="47"/>
      <c r="HU7" s="47"/>
      <c r="HV7" s="47"/>
      <c r="HW7" s="47"/>
      <c r="HX7" s="39">
        <f t="shared" si="50"/>
        <v>0</v>
      </c>
      <c r="HY7" s="47"/>
      <c r="HZ7" s="47"/>
      <c r="IA7" s="47"/>
      <c r="IB7" s="47"/>
      <c r="IC7" s="39">
        <f t="shared" si="51"/>
        <v>0</v>
      </c>
      <c r="ID7" s="47"/>
      <c r="IE7" s="47"/>
      <c r="IF7" s="47"/>
      <c r="IG7" s="47"/>
      <c r="IH7" s="39">
        <f t="shared" si="52"/>
        <v>0</v>
      </c>
      <c r="II7" s="47"/>
      <c r="IJ7" s="47"/>
      <c r="IK7" s="47"/>
      <c r="IL7" s="47"/>
      <c r="IM7" s="39">
        <f t="shared" si="53"/>
        <v>0</v>
      </c>
      <c r="IN7" s="47"/>
      <c r="IO7" s="67" t="s">
        <v>92</v>
      </c>
      <c r="IP7" s="68"/>
    </row>
    <row r="8" s="1" customFormat="1" ht="50" customHeight="1" spans="1:250">
      <c r="A8" s="20"/>
      <c r="B8" s="14" t="s">
        <v>99</v>
      </c>
      <c r="C8" s="22"/>
      <c r="D8" s="16"/>
      <c r="E8" s="17">
        <v>2</v>
      </c>
      <c r="F8" s="18"/>
      <c r="G8" s="18"/>
      <c r="H8" s="18"/>
      <c r="I8" s="18"/>
      <c r="J8" s="18"/>
      <c r="K8" s="39"/>
      <c r="L8" s="39"/>
      <c r="M8" s="40"/>
      <c r="N8" s="40"/>
      <c r="O8" s="40"/>
      <c r="P8" s="40"/>
      <c r="Q8" s="40"/>
      <c r="R8" s="39">
        <f t="shared" si="0"/>
        <v>0</v>
      </c>
      <c r="S8" s="39">
        <f t="shared" si="1"/>
        <v>0</v>
      </c>
      <c r="T8" s="47"/>
      <c r="U8" s="40"/>
      <c r="V8" s="51">
        <v>3333.3</v>
      </c>
      <c r="W8" s="51">
        <v>3333.3</v>
      </c>
      <c r="X8" s="51">
        <v>2</v>
      </c>
      <c r="Y8" s="51">
        <f t="shared" si="54"/>
        <v>13333.2</v>
      </c>
      <c r="Z8" s="51">
        <f t="shared" si="55"/>
        <v>13333.2</v>
      </c>
      <c r="AA8" s="54" t="s">
        <v>95</v>
      </c>
      <c r="AB8" s="40"/>
      <c r="AC8" s="40"/>
      <c r="AD8" s="40"/>
      <c r="AE8" s="40"/>
      <c r="AF8" s="40"/>
      <c r="AG8" s="40">
        <f t="shared" si="2"/>
        <v>0</v>
      </c>
      <c r="AH8" s="40">
        <f t="shared" si="3"/>
        <v>0</v>
      </c>
      <c r="AI8" s="40"/>
      <c r="AJ8" s="40"/>
      <c r="AK8" s="40"/>
      <c r="AL8" s="40"/>
      <c r="AM8" s="40"/>
      <c r="AN8" s="40"/>
      <c r="AO8" s="40">
        <f t="shared" si="4"/>
        <v>0</v>
      </c>
      <c r="AP8" s="40">
        <f t="shared" si="5"/>
        <v>0</v>
      </c>
      <c r="AQ8" s="40"/>
      <c r="AR8" s="40"/>
      <c r="AS8" s="40"/>
      <c r="AT8" s="40"/>
      <c r="AU8" s="40"/>
      <c r="AV8" s="40">
        <f t="shared" si="6"/>
        <v>0</v>
      </c>
      <c r="AW8" s="40">
        <f t="shared" si="7"/>
        <v>0</v>
      </c>
      <c r="AX8" s="40"/>
      <c r="AY8" s="40"/>
      <c r="AZ8" s="40"/>
      <c r="BA8" s="40"/>
      <c r="BB8" s="40">
        <f t="shared" si="8"/>
        <v>0</v>
      </c>
      <c r="BC8" s="40">
        <f t="shared" si="9"/>
        <v>0</v>
      </c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>
        <f t="shared" si="10"/>
        <v>0</v>
      </c>
      <c r="BQ8" s="40">
        <f t="shared" si="11"/>
        <v>0</v>
      </c>
      <c r="BR8" s="40"/>
      <c r="BS8" s="40"/>
      <c r="BT8" s="40"/>
      <c r="BU8" s="40"/>
      <c r="BV8" s="40"/>
      <c r="BW8" s="40">
        <f t="shared" si="12"/>
        <v>0</v>
      </c>
      <c r="BX8" s="40">
        <f t="shared" si="13"/>
        <v>0</v>
      </c>
      <c r="BY8" s="40"/>
      <c r="BZ8" s="40"/>
      <c r="CA8" s="40"/>
      <c r="CB8" s="40"/>
      <c r="CC8" s="40"/>
      <c r="CD8" s="40">
        <f t="shared" si="14"/>
        <v>0</v>
      </c>
      <c r="CE8" s="40">
        <f t="shared" si="15"/>
        <v>0</v>
      </c>
      <c r="CF8" s="40"/>
      <c r="CG8" s="40"/>
      <c r="CH8" s="40"/>
      <c r="CI8" s="40"/>
      <c r="CJ8" s="40"/>
      <c r="CK8" s="40">
        <f t="shared" si="16"/>
        <v>0</v>
      </c>
      <c r="CL8" s="40">
        <f t="shared" si="17"/>
        <v>0</v>
      </c>
      <c r="CM8" s="40"/>
      <c r="CN8" s="40"/>
      <c r="CO8" s="40"/>
      <c r="CP8" s="40"/>
      <c r="CQ8" s="40">
        <f t="shared" si="18"/>
        <v>0</v>
      </c>
      <c r="CR8" s="40">
        <f t="shared" si="19"/>
        <v>0</v>
      </c>
      <c r="CS8" s="40"/>
      <c r="CT8" s="40"/>
      <c r="CU8" s="40"/>
      <c r="CV8" s="40"/>
      <c r="CW8" s="40"/>
      <c r="CX8" s="40">
        <f t="shared" si="20"/>
        <v>0</v>
      </c>
      <c r="CY8" s="40">
        <f t="shared" si="21"/>
        <v>0</v>
      </c>
      <c r="CZ8" s="40"/>
      <c r="DA8" s="40"/>
      <c r="DB8" s="40"/>
      <c r="DC8" s="40">
        <f t="shared" si="22"/>
        <v>0</v>
      </c>
      <c r="DD8" s="40"/>
      <c r="DE8" s="40"/>
      <c r="DF8" s="40"/>
      <c r="DG8" s="40"/>
      <c r="DH8" s="40">
        <f t="shared" si="23"/>
        <v>0</v>
      </c>
      <c r="DI8" s="40">
        <f t="shared" si="24"/>
        <v>0</v>
      </c>
      <c r="DJ8" s="40"/>
      <c r="DK8" s="40"/>
      <c r="DL8" s="40"/>
      <c r="DM8" s="40">
        <f t="shared" si="25"/>
        <v>0</v>
      </c>
      <c r="DN8" s="40"/>
      <c r="DO8" s="40"/>
      <c r="DP8" s="40"/>
      <c r="DQ8" s="40"/>
      <c r="DR8" s="39">
        <f>DO8*E8</f>
        <v>0</v>
      </c>
      <c r="DS8" s="39">
        <f>DP8*E8</f>
        <v>0</v>
      </c>
      <c r="DT8" s="18"/>
      <c r="DU8" s="40"/>
      <c r="DV8" s="40"/>
      <c r="DW8" s="40"/>
      <c r="DX8" s="40">
        <f t="shared" si="26"/>
        <v>0</v>
      </c>
      <c r="DY8" s="40">
        <f t="shared" si="27"/>
        <v>0</v>
      </c>
      <c r="DZ8" s="40"/>
      <c r="EA8" s="58">
        <v>5000</v>
      </c>
      <c r="EB8" s="59">
        <v>5000</v>
      </c>
      <c r="EC8" s="59">
        <v>1</v>
      </c>
      <c r="ED8" s="39">
        <f>EA8*EC8*E8</f>
        <v>10000</v>
      </c>
      <c r="EE8" s="39">
        <f>EB8*EC8*E8</f>
        <v>10000</v>
      </c>
      <c r="EF8" s="58" t="s">
        <v>96</v>
      </c>
      <c r="EG8" s="40"/>
      <c r="EH8" s="40"/>
      <c r="EI8" s="40"/>
      <c r="EJ8" s="40"/>
      <c r="EK8" s="39">
        <f t="shared" si="28"/>
        <v>0</v>
      </c>
      <c r="EL8" s="39">
        <f t="shared" si="29"/>
        <v>0</v>
      </c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39">
        <f t="shared" si="30"/>
        <v>0</v>
      </c>
      <c r="FD8" s="39">
        <f t="shared" si="31"/>
        <v>0</v>
      </c>
      <c r="FE8" s="47"/>
      <c r="FF8" s="47"/>
      <c r="FG8" s="47"/>
      <c r="FH8" s="47"/>
      <c r="FI8" s="47"/>
      <c r="FJ8" s="47"/>
      <c r="FK8" s="47"/>
      <c r="FL8" s="39">
        <f t="shared" si="32"/>
        <v>0</v>
      </c>
      <c r="FM8" s="39">
        <f t="shared" si="33"/>
        <v>0</v>
      </c>
      <c r="FN8" s="47"/>
      <c r="FO8" s="47"/>
      <c r="FP8" s="47"/>
      <c r="FQ8" s="47"/>
      <c r="FR8" s="39">
        <f t="shared" si="34"/>
        <v>0</v>
      </c>
      <c r="FS8" s="39">
        <f t="shared" si="35"/>
        <v>0</v>
      </c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39">
        <f t="shared" si="36"/>
        <v>0</v>
      </c>
      <c r="GE8" s="39">
        <f t="shared" si="37"/>
        <v>0</v>
      </c>
      <c r="GF8" s="47"/>
      <c r="GG8" s="47"/>
      <c r="GH8" s="47"/>
      <c r="GI8" s="47"/>
      <c r="GJ8" s="39">
        <f t="shared" si="38"/>
        <v>0</v>
      </c>
      <c r="GK8" s="39">
        <f t="shared" si="39"/>
        <v>0</v>
      </c>
      <c r="GL8" s="47"/>
      <c r="GM8" s="47"/>
      <c r="GN8" s="47"/>
      <c r="GO8" s="47"/>
      <c r="GP8" s="39">
        <f t="shared" si="40"/>
        <v>0</v>
      </c>
      <c r="GQ8" s="39">
        <f t="shared" si="41"/>
        <v>0</v>
      </c>
      <c r="GR8" s="47"/>
      <c r="GS8" s="47"/>
      <c r="GT8" s="47"/>
      <c r="GU8" s="47"/>
      <c r="GV8" s="39">
        <f t="shared" si="42"/>
        <v>0</v>
      </c>
      <c r="GW8" s="39">
        <f t="shared" si="43"/>
        <v>0</v>
      </c>
      <c r="GX8" s="47"/>
      <c r="GY8" s="47"/>
      <c r="GZ8" s="47"/>
      <c r="HA8" s="47"/>
      <c r="HB8" s="39">
        <f t="shared" si="44"/>
        <v>0</v>
      </c>
      <c r="HC8" s="39">
        <f t="shared" si="45"/>
        <v>0</v>
      </c>
      <c r="HD8" s="47"/>
      <c r="HE8" s="47"/>
      <c r="HF8" s="47"/>
      <c r="HG8" s="47"/>
      <c r="HH8" s="39">
        <f t="shared" si="46"/>
        <v>0</v>
      </c>
      <c r="HI8" s="39">
        <f t="shared" si="47"/>
        <v>0</v>
      </c>
      <c r="HJ8" s="47"/>
      <c r="HK8" s="47"/>
      <c r="HL8" s="47"/>
      <c r="HM8" s="47"/>
      <c r="HN8" s="39">
        <f t="shared" si="48"/>
        <v>0</v>
      </c>
      <c r="HO8" s="47"/>
      <c r="HP8" s="47"/>
      <c r="HQ8" s="47"/>
      <c r="HR8" s="47"/>
      <c r="HS8" s="39">
        <f t="shared" si="49"/>
        <v>0</v>
      </c>
      <c r="HT8" s="47"/>
      <c r="HU8" s="47"/>
      <c r="HV8" s="47"/>
      <c r="HW8" s="47"/>
      <c r="HX8" s="39">
        <f t="shared" si="50"/>
        <v>0</v>
      </c>
      <c r="HY8" s="47"/>
      <c r="HZ8" s="47"/>
      <c r="IA8" s="47"/>
      <c r="IB8" s="47"/>
      <c r="IC8" s="39">
        <f t="shared" si="51"/>
        <v>0</v>
      </c>
      <c r="ID8" s="47"/>
      <c r="IE8" s="47"/>
      <c r="IF8" s="47"/>
      <c r="IG8" s="47"/>
      <c r="IH8" s="39">
        <f t="shared" si="52"/>
        <v>0</v>
      </c>
      <c r="II8" s="47"/>
      <c r="IJ8" s="47"/>
      <c r="IK8" s="47"/>
      <c r="IL8" s="47"/>
      <c r="IM8" s="39">
        <f t="shared" si="53"/>
        <v>0</v>
      </c>
      <c r="IN8" s="47"/>
      <c r="IO8" s="67" t="s">
        <v>92</v>
      </c>
      <c r="IP8" s="68"/>
    </row>
    <row r="9" s="1" customFormat="1" ht="98" customHeight="1" spans="1:250">
      <c r="A9" s="20"/>
      <c r="B9" s="14" t="s">
        <v>100</v>
      </c>
      <c r="C9" s="22"/>
      <c r="D9" s="16"/>
      <c r="E9" s="17">
        <v>3</v>
      </c>
      <c r="F9" s="23">
        <v>380</v>
      </c>
      <c r="G9" s="19" t="s">
        <v>87</v>
      </c>
      <c r="H9" s="19">
        <f t="shared" ref="H9:H12" si="56">I9/1.732/0.85/380*1000</f>
        <v>125.126019777061</v>
      </c>
      <c r="I9" s="41">
        <v>70</v>
      </c>
      <c r="J9" s="42">
        <v>40</v>
      </c>
      <c r="K9" s="43">
        <f t="shared" ref="K9:K12" si="57">I9*E9</f>
        <v>210</v>
      </c>
      <c r="L9" s="43">
        <f t="shared" ref="L9:L12" si="58">J9*E9</f>
        <v>120</v>
      </c>
      <c r="M9" s="44" t="s">
        <v>101</v>
      </c>
      <c r="N9" s="18">
        <v>500</v>
      </c>
      <c r="O9" s="18">
        <v>416.7</v>
      </c>
      <c r="P9" s="18">
        <v>6</v>
      </c>
      <c r="Q9" s="18" t="s">
        <v>102</v>
      </c>
      <c r="R9" s="39">
        <f t="shared" si="0"/>
        <v>1500</v>
      </c>
      <c r="S9" s="39">
        <f t="shared" si="1"/>
        <v>1250.1</v>
      </c>
      <c r="T9" s="46" t="s">
        <v>90</v>
      </c>
      <c r="U9" s="40" t="s">
        <v>103</v>
      </c>
      <c r="V9" s="47"/>
      <c r="W9" s="47"/>
      <c r="X9" s="47"/>
      <c r="Y9" s="47"/>
      <c r="Z9" s="47"/>
      <c r="AA9" s="47"/>
      <c r="AB9" s="40"/>
      <c r="AC9" s="40"/>
      <c r="AD9" s="40"/>
      <c r="AE9" s="40"/>
      <c r="AF9" s="40"/>
      <c r="AG9" s="40">
        <f t="shared" si="2"/>
        <v>0</v>
      </c>
      <c r="AH9" s="40">
        <f t="shared" si="3"/>
        <v>0</v>
      </c>
      <c r="AI9" s="40"/>
      <c r="AJ9" s="40"/>
      <c r="AK9" s="40"/>
      <c r="AL9" s="40"/>
      <c r="AM9" s="40"/>
      <c r="AN9" s="40"/>
      <c r="AO9" s="40">
        <f t="shared" si="4"/>
        <v>0</v>
      </c>
      <c r="AP9" s="40">
        <f t="shared" si="5"/>
        <v>0</v>
      </c>
      <c r="AQ9" s="40"/>
      <c r="AR9" s="40"/>
      <c r="AS9" s="40"/>
      <c r="AT9" s="40"/>
      <c r="AU9" s="40"/>
      <c r="AV9" s="40">
        <f t="shared" si="6"/>
        <v>0</v>
      </c>
      <c r="AW9" s="40">
        <f t="shared" si="7"/>
        <v>0</v>
      </c>
      <c r="AX9" s="40"/>
      <c r="AY9" s="40"/>
      <c r="AZ9" s="40"/>
      <c r="BA9" s="40"/>
      <c r="BB9" s="40">
        <f t="shared" si="8"/>
        <v>0</v>
      </c>
      <c r="BC9" s="40">
        <f t="shared" si="9"/>
        <v>0</v>
      </c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>
        <f t="shared" si="10"/>
        <v>0</v>
      </c>
      <c r="BQ9" s="40">
        <f t="shared" si="11"/>
        <v>0</v>
      </c>
      <c r="BR9" s="40"/>
      <c r="BS9" s="40"/>
      <c r="BT9" s="40"/>
      <c r="BU9" s="40"/>
      <c r="BV9" s="40"/>
      <c r="BW9" s="40">
        <f t="shared" si="12"/>
        <v>0</v>
      </c>
      <c r="BX9" s="40">
        <f t="shared" si="13"/>
        <v>0</v>
      </c>
      <c r="BY9" s="40"/>
      <c r="BZ9" s="40"/>
      <c r="CA9" s="40"/>
      <c r="CB9" s="40"/>
      <c r="CC9" s="40"/>
      <c r="CD9" s="40">
        <f t="shared" si="14"/>
        <v>0</v>
      </c>
      <c r="CE9" s="40">
        <f t="shared" si="15"/>
        <v>0</v>
      </c>
      <c r="CF9" s="40"/>
      <c r="CG9" s="40"/>
      <c r="CH9" s="40"/>
      <c r="CI9" s="40"/>
      <c r="CJ9" s="40"/>
      <c r="CK9" s="40">
        <f t="shared" si="16"/>
        <v>0</v>
      </c>
      <c r="CL9" s="40">
        <f t="shared" si="17"/>
        <v>0</v>
      </c>
      <c r="CM9" s="40"/>
      <c r="CN9" s="40"/>
      <c r="CO9" s="40"/>
      <c r="CP9" s="40"/>
      <c r="CQ9" s="40">
        <f t="shared" si="18"/>
        <v>0</v>
      </c>
      <c r="CR9" s="40">
        <f t="shared" si="19"/>
        <v>0</v>
      </c>
      <c r="CS9" s="40"/>
      <c r="CT9" s="40"/>
      <c r="CU9" s="40"/>
      <c r="CV9" s="40"/>
      <c r="CW9" s="40"/>
      <c r="CX9" s="40">
        <f t="shared" si="20"/>
        <v>0</v>
      </c>
      <c r="CY9" s="40">
        <f t="shared" si="21"/>
        <v>0</v>
      </c>
      <c r="CZ9" s="40"/>
      <c r="DA9" s="40"/>
      <c r="DB9" s="40"/>
      <c r="DC9" s="40">
        <f t="shared" si="22"/>
        <v>0</v>
      </c>
      <c r="DD9" s="40"/>
      <c r="DE9" s="40"/>
      <c r="DF9" s="40"/>
      <c r="DG9" s="40"/>
      <c r="DH9" s="40">
        <f t="shared" si="23"/>
        <v>0</v>
      </c>
      <c r="DI9" s="40">
        <f t="shared" si="24"/>
        <v>0</v>
      </c>
      <c r="DJ9" s="40"/>
      <c r="DK9" s="40"/>
      <c r="DL9" s="40"/>
      <c r="DM9" s="40">
        <f t="shared" si="25"/>
        <v>0</v>
      </c>
      <c r="DN9" s="40"/>
      <c r="DO9" s="18">
        <v>6666.7</v>
      </c>
      <c r="DP9" s="18">
        <v>6666.7</v>
      </c>
      <c r="DQ9" s="18">
        <v>2</v>
      </c>
      <c r="DR9" s="39">
        <f>DO9*DQ9*E9</f>
        <v>40000.2</v>
      </c>
      <c r="DS9" s="39">
        <f t="shared" ref="DS9:DS12" si="59">DP9*E9*DQ9</f>
        <v>40000.2</v>
      </c>
      <c r="DT9" s="56" t="s">
        <v>104</v>
      </c>
      <c r="DU9" s="40"/>
      <c r="DV9" s="40"/>
      <c r="DW9" s="40"/>
      <c r="DX9" s="40">
        <f t="shared" si="26"/>
        <v>0</v>
      </c>
      <c r="DY9" s="40">
        <f t="shared" si="27"/>
        <v>0</v>
      </c>
      <c r="DZ9" s="40"/>
      <c r="EA9" s="18">
        <v>6666.7</v>
      </c>
      <c r="EB9" s="18">
        <v>6666.7</v>
      </c>
      <c r="EC9" s="59">
        <v>3</v>
      </c>
      <c r="ED9" s="39">
        <f>EA9*EC9*E9</f>
        <v>60000.3</v>
      </c>
      <c r="EE9" s="39">
        <f t="shared" ref="EE9:EE12" si="60">EB9*E9*EC9</f>
        <v>60000.3</v>
      </c>
      <c r="EF9" s="58" t="s">
        <v>105</v>
      </c>
      <c r="EG9" s="40"/>
      <c r="EH9" s="40"/>
      <c r="EI9" s="40"/>
      <c r="EJ9" s="40"/>
      <c r="EK9" s="39">
        <f t="shared" si="28"/>
        <v>0</v>
      </c>
      <c r="EL9" s="39">
        <f t="shared" si="29"/>
        <v>0</v>
      </c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39">
        <f t="shared" si="30"/>
        <v>0</v>
      </c>
      <c r="FD9" s="39">
        <f t="shared" si="31"/>
        <v>0</v>
      </c>
      <c r="FE9" s="47"/>
      <c r="FF9" s="47"/>
      <c r="FG9" s="47"/>
      <c r="FH9" s="47"/>
      <c r="FI9" s="47"/>
      <c r="FJ9" s="47"/>
      <c r="FK9" s="47"/>
      <c r="FL9" s="39">
        <f t="shared" si="32"/>
        <v>0</v>
      </c>
      <c r="FM9" s="39">
        <f t="shared" si="33"/>
        <v>0</v>
      </c>
      <c r="FN9" s="47"/>
      <c r="FO9" s="47"/>
      <c r="FP9" s="47"/>
      <c r="FQ9" s="47"/>
      <c r="FR9" s="39">
        <f t="shared" si="34"/>
        <v>0</v>
      </c>
      <c r="FS9" s="39">
        <f t="shared" si="35"/>
        <v>0</v>
      </c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39">
        <f t="shared" si="36"/>
        <v>0</v>
      </c>
      <c r="GE9" s="39">
        <f t="shared" si="37"/>
        <v>0</v>
      </c>
      <c r="GF9" s="47"/>
      <c r="GG9" s="47"/>
      <c r="GH9" s="47"/>
      <c r="GI9" s="47"/>
      <c r="GJ9" s="39">
        <f t="shared" si="38"/>
        <v>0</v>
      </c>
      <c r="GK9" s="39">
        <f t="shared" si="39"/>
        <v>0</v>
      </c>
      <c r="GL9" s="47"/>
      <c r="GM9" s="47"/>
      <c r="GN9" s="47"/>
      <c r="GO9" s="47"/>
      <c r="GP9" s="39">
        <f t="shared" si="40"/>
        <v>0</v>
      </c>
      <c r="GQ9" s="39">
        <f t="shared" si="41"/>
        <v>0</v>
      </c>
      <c r="GR9" s="47"/>
      <c r="GS9" s="47"/>
      <c r="GT9" s="47"/>
      <c r="GU9" s="47"/>
      <c r="GV9" s="39">
        <f t="shared" si="42"/>
        <v>0</v>
      </c>
      <c r="GW9" s="39">
        <f t="shared" si="43"/>
        <v>0</v>
      </c>
      <c r="GX9" s="47"/>
      <c r="GY9" s="47"/>
      <c r="GZ9" s="47"/>
      <c r="HA9" s="47"/>
      <c r="HB9" s="39">
        <f t="shared" si="44"/>
        <v>0</v>
      </c>
      <c r="HC9" s="39">
        <f t="shared" si="45"/>
        <v>0</v>
      </c>
      <c r="HD9" s="47"/>
      <c r="HE9" s="47"/>
      <c r="HF9" s="47"/>
      <c r="HG9" s="47"/>
      <c r="HH9" s="39">
        <f t="shared" si="46"/>
        <v>0</v>
      </c>
      <c r="HI9" s="39">
        <f t="shared" si="47"/>
        <v>0</v>
      </c>
      <c r="HJ9" s="47"/>
      <c r="HK9" s="47"/>
      <c r="HL9" s="47"/>
      <c r="HM9" s="47"/>
      <c r="HN9" s="39">
        <f t="shared" si="48"/>
        <v>0</v>
      </c>
      <c r="HO9" s="47"/>
      <c r="HP9" s="47"/>
      <c r="HQ9" s="47"/>
      <c r="HR9" s="47"/>
      <c r="HS9" s="39">
        <f t="shared" si="49"/>
        <v>0</v>
      </c>
      <c r="HT9" s="47"/>
      <c r="HU9" s="47"/>
      <c r="HV9" s="47"/>
      <c r="HW9" s="47"/>
      <c r="HX9" s="39">
        <f t="shared" si="50"/>
        <v>0</v>
      </c>
      <c r="HY9" s="47"/>
      <c r="HZ9" s="47"/>
      <c r="IA9" s="47"/>
      <c r="IB9" s="47"/>
      <c r="IC9" s="39">
        <f t="shared" si="51"/>
        <v>0</v>
      </c>
      <c r="ID9" s="47"/>
      <c r="IE9" s="47"/>
      <c r="IF9" s="47"/>
      <c r="IG9" s="47"/>
      <c r="IH9" s="39">
        <f t="shared" si="52"/>
        <v>0</v>
      </c>
      <c r="II9" s="47"/>
      <c r="IJ9" s="47"/>
      <c r="IK9" s="47"/>
      <c r="IL9" s="47"/>
      <c r="IM9" s="39">
        <f t="shared" si="53"/>
        <v>0</v>
      </c>
      <c r="IN9" s="47"/>
      <c r="IO9" s="67" t="s">
        <v>92</v>
      </c>
      <c r="IP9" s="68"/>
    </row>
    <row r="10" s="1" customFormat="1" ht="50" customHeight="1" spans="1:250">
      <c r="A10" s="20"/>
      <c r="B10" s="14" t="s">
        <v>106</v>
      </c>
      <c r="C10" s="22"/>
      <c r="D10" s="16"/>
      <c r="E10" s="17">
        <v>2</v>
      </c>
      <c r="F10" s="23">
        <v>380</v>
      </c>
      <c r="G10" s="19" t="s">
        <v>87</v>
      </c>
      <c r="H10" s="19">
        <f t="shared" si="56"/>
        <v>43.2578525514983</v>
      </c>
      <c r="I10" s="19">
        <v>24.2</v>
      </c>
      <c r="J10" s="19">
        <v>8.69</v>
      </c>
      <c r="K10" s="39">
        <f t="shared" si="57"/>
        <v>48.4</v>
      </c>
      <c r="L10" s="39">
        <f t="shared" si="58"/>
        <v>17.38</v>
      </c>
      <c r="M10" s="40" t="s">
        <v>107</v>
      </c>
      <c r="N10" s="18">
        <v>1083.33</v>
      </c>
      <c r="O10" s="18">
        <f>N10/0.5*0.3</f>
        <v>649.998</v>
      </c>
      <c r="P10" s="18">
        <v>6</v>
      </c>
      <c r="Q10" s="46" t="s">
        <v>89</v>
      </c>
      <c r="R10" s="39">
        <f t="shared" si="0"/>
        <v>2166.66</v>
      </c>
      <c r="S10" s="39">
        <f t="shared" si="1"/>
        <v>1299.996</v>
      </c>
      <c r="T10" s="46" t="s">
        <v>90</v>
      </c>
      <c r="U10" s="40" t="s">
        <v>108</v>
      </c>
      <c r="V10" s="47"/>
      <c r="W10" s="47"/>
      <c r="X10" s="47"/>
      <c r="Y10" s="47"/>
      <c r="Z10" s="47"/>
      <c r="AA10" s="47"/>
      <c r="AB10" s="40"/>
      <c r="AC10" s="40"/>
      <c r="AD10" s="40"/>
      <c r="AE10" s="40"/>
      <c r="AF10" s="40"/>
      <c r="AG10" s="40">
        <f t="shared" si="2"/>
        <v>0</v>
      </c>
      <c r="AH10" s="40">
        <f t="shared" si="3"/>
        <v>0</v>
      </c>
      <c r="AI10" s="40"/>
      <c r="AJ10" s="40"/>
      <c r="AK10" s="40"/>
      <c r="AL10" s="40"/>
      <c r="AM10" s="40"/>
      <c r="AN10" s="40"/>
      <c r="AO10" s="40">
        <f t="shared" si="4"/>
        <v>0</v>
      </c>
      <c r="AP10" s="40">
        <f t="shared" si="5"/>
        <v>0</v>
      </c>
      <c r="AQ10" s="40"/>
      <c r="AR10" s="40"/>
      <c r="AS10" s="40"/>
      <c r="AT10" s="40"/>
      <c r="AU10" s="40"/>
      <c r="AV10" s="40">
        <f t="shared" si="6"/>
        <v>0</v>
      </c>
      <c r="AW10" s="40">
        <f t="shared" si="7"/>
        <v>0</v>
      </c>
      <c r="AX10" s="40"/>
      <c r="AY10" s="40"/>
      <c r="AZ10" s="40"/>
      <c r="BA10" s="40"/>
      <c r="BB10" s="40">
        <f t="shared" si="8"/>
        <v>0</v>
      </c>
      <c r="BC10" s="40">
        <f t="shared" si="9"/>
        <v>0</v>
      </c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>
        <f t="shared" si="10"/>
        <v>0</v>
      </c>
      <c r="BQ10" s="40">
        <f t="shared" si="11"/>
        <v>0</v>
      </c>
      <c r="BR10" s="40"/>
      <c r="BS10" s="40"/>
      <c r="BT10" s="40"/>
      <c r="BU10" s="40"/>
      <c r="BV10" s="40"/>
      <c r="BW10" s="40">
        <f t="shared" si="12"/>
        <v>0</v>
      </c>
      <c r="BX10" s="40">
        <f t="shared" si="13"/>
        <v>0</v>
      </c>
      <c r="BY10" s="40"/>
      <c r="BZ10" s="40"/>
      <c r="CA10" s="40"/>
      <c r="CB10" s="40"/>
      <c r="CC10" s="40"/>
      <c r="CD10" s="40">
        <f t="shared" si="14"/>
        <v>0</v>
      </c>
      <c r="CE10" s="40">
        <f t="shared" si="15"/>
        <v>0</v>
      </c>
      <c r="CF10" s="40"/>
      <c r="CG10" s="40"/>
      <c r="CH10" s="40"/>
      <c r="CI10" s="40"/>
      <c r="CJ10" s="40"/>
      <c r="CK10" s="40">
        <f t="shared" si="16"/>
        <v>0</v>
      </c>
      <c r="CL10" s="40">
        <f t="shared" si="17"/>
        <v>0</v>
      </c>
      <c r="CM10" s="40"/>
      <c r="CN10" s="40"/>
      <c r="CO10" s="40"/>
      <c r="CP10" s="40"/>
      <c r="CQ10" s="40">
        <f t="shared" si="18"/>
        <v>0</v>
      </c>
      <c r="CR10" s="40">
        <f t="shared" si="19"/>
        <v>0</v>
      </c>
      <c r="CS10" s="40"/>
      <c r="CT10" s="40"/>
      <c r="CU10" s="40"/>
      <c r="CV10" s="40"/>
      <c r="CW10" s="40"/>
      <c r="CX10" s="40">
        <f t="shared" si="20"/>
        <v>0</v>
      </c>
      <c r="CY10" s="40">
        <f t="shared" si="21"/>
        <v>0</v>
      </c>
      <c r="CZ10" s="40"/>
      <c r="DA10" s="40"/>
      <c r="DB10" s="40"/>
      <c r="DC10" s="40">
        <f t="shared" si="22"/>
        <v>0</v>
      </c>
      <c r="DD10" s="40"/>
      <c r="DE10" s="40"/>
      <c r="DF10" s="40"/>
      <c r="DG10" s="40"/>
      <c r="DH10" s="40">
        <f t="shared" si="23"/>
        <v>0</v>
      </c>
      <c r="DI10" s="40">
        <f t="shared" si="24"/>
        <v>0</v>
      </c>
      <c r="DJ10" s="40"/>
      <c r="DK10" s="40"/>
      <c r="DL10" s="40"/>
      <c r="DM10" s="40">
        <f t="shared" si="25"/>
        <v>0</v>
      </c>
      <c r="DN10" s="40"/>
      <c r="DO10" s="40"/>
      <c r="DP10" s="40"/>
      <c r="DQ10" s="40"/>
      <c r="DR10" s="39">
        <f t="shared" ref="DR10:DR12" si="61">DO10*E10*DQ10</f>
        <v>0</v>
      </c>
      <c r="DS10" s="39">
        <f t="shared" si="59"/>
        <v>0</v>
      </c>
      <c r="DT10" s="40"/>
      <c r="DU10" s="40"/>
      <c r="DV10" s="40"/>
      <c r="DW10" s="40"/>
      <c r="DX10" s="40">
        <f t="shared" si="26"/>
        <v>0</v>
      </c>
      <c r="DY10" s="40">
        <f t="shared" si="27"/>
        <v>0</v>
      </c>
      <c r="DZ10" s="40"/>
      <c r="EA10" s="40"/>
      <c r="EB10" s="40"/>
      <c r="EC10" s="40"/>
      <c r="ED10" s="39">
        <f t="shared" ref="ED10:ED12" si="62">EA10*E10*EC10</f>
        <v>0</v>
      </c>
      <c r="EE10" s="39">
        <f t="shared" si="60"/>
        <v>0</v>
      </c>
      <c r="EF10" s="40"/>
      <c r="EG10" s="40"/>
      <c r="EH10" s="40"/>
      <c r="EI10" s="40"/>
      <c r="EJ10" s="40"/>
      <c r="EK10" s="39">
        <f t="shared" si="28"/>
        <v>0</v>
      </c>
      <c r="EL10" s="39">
        <f t="shared" si="29"/>
        <v>0</v>
      </c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39">
        <f t="shared" si="30"/>
        <v>0</v>
      </c>
      <c r="FD10" s="39">
        <f t="shared" si="31"/>
        <v>0</v>
      </c>
      <c r="FE10" s="47"/>
      <c r="FF10" s="47"/>
      <c r="FG10" s="47"/>
      <c r="FH10" s="47"/>
      <c r="FI10" s="47"/>
      <c r="FJ10" s="47"/>
      <c r="FK10" s="47"/>
      <c r="FL10" s="39">
        <f t="shared" si="32"/>
        <v>0</v>
      </c>
      <c r="FM10" s="39">
        <f t="shared" si="33"/>
        <v>0</v>
      </c>
      <c r="FN10" s="47"/>
      <c r="FO10" s="47"/>
      <c r="FP10" s="47"/>
      <c r="FQ10" s="47"/>
      <c r="FR10" s="39">
        <f t="shared" si="34"/>
        <v>0</v>
      </c>
      <c r="FS10" s="39">
        <f t="shared" si="35"/>
        <v>0</v>
      </c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39">
        <f t="shared" si="36"/>
        <v>0</v>
      </c>
      <c r="GE10" s="39">
        <f t="shared" si="37"/>
        <v>0</v>
      </c>
      <c r="GF10" s="47"/>
      <c r="GG10" s="47"/>
      <c r="GH10" s="47"/>
      <c r="GI10" s="47"/>
      <c r="GJ10" s="39">
        <f t="shared" si="38"/>
        <v>0</v>
      </c>
      <c r="GK10" s="39">
        <f t="shared" si="39"/>
        <v>0</v>
      </c>
      <c r="GL10" s="47"/>
      <c r="GM10" s="47"/>
      <c r="GN10" s="47"/>
      <c r="GO10" s="47"/>
      <c r="GP10" s="39">
        <f t="shared" si="40"/>
        <v>0</v>
      </c>
      <c r="GQ10" s="39">
        <f t="shared" si="41"/>
        <v>0</v>
      </c>
      <c r="GR10" s="47"/>
      <c r="GS10" s="47"/>
      <c r="GT10" s="47"/>
      <c r="GU10" s="47"/>
      <c r="GV10" s="39">
        <f t="shared" si="42"/>
        <v>0</v>
      </c>
      <c r="GW10" s="39">
        <f t="shared" si="43"/>
        <v>0</v>
      </c>
      <c r="GX10" s="47"/>
      <c r="GY10" s="47"/>
      <c r="GZ10" s="47"/>
      <c r="HA10" s="47"/>
      <c r="HB10" s="39">
        <f t="shared" si="44"/>
        <v>0</v>
      </c>
      <c r="HC10" s="39">
        <f t="shared" si="45"/>
        <v>0</v>
      </c>
      <c r="HD10" s="47"/>
      <c r="HE10" s="47"/>
      <c r="HF10" s="47"/>
      <c r="HG10" s="47"/>
      <c r="HH10" s="39">
        <f t="shared" si="46"/>
        <v>0</v>
      </c>
      <c r="HI10" s="39">
        <f t="shared" si="47"/>
        <v>0</v>
      </c>
      <c r="HJ10" s="47"/>
      <c r="HK10" s="47"/>
      <c r="HL10" s="47"/>
      <c r="HM10" s="47"/>
      <c r="HN10" s="39">
        <f t="shared" si="48"/>
        <v>0</v>
      </c>
      <c r="HO10" s="47"/>
      <c r="HP10" s="47"/>
      <c r="HQ10" s="47"/>
      <c r="HR10" s="47"/>
      <c r="HS10" s="39">
        <f t="shared" si="49"/>
        <v>0</v>
      </c>
      <c r="HT10" s="47"/>
      <c r="HU10" s="47"/>
      <c r="HV10" s="47"/>
      <c r="HW10" s="47"/>
      <c r="HX10" s="39">
        <f t="shared" si="50"/>
        <v>0</v>
      </c>
      <c r="HY10" s="47"/>
      <c r="HZ10" s="47"/>
      <c r="IA10" s="47"/>
      <c r="IB10" s="47"/>
      <c r="IC10" s="39">
        <f t="shared" si="51"/>
        <v>0</v>
      </c>
      <c r="ID10" s="47"/>
      <c r="IE10" s="47"/>
      <c r="IF10" s="47"/>
      <c r="IG10" s="47"/>
      <c r="IH10" s="39">
        <f t="shared" si="52"/>
        <v>0</v>
      </c>
      <c r="II10" s="47"/>
      <c r="IJ10" s="47"/>
      <c r="IK10" s="47"/>
      <c r="IL10" s="47"/>
      <c r="IM10" s="39">
        <f t="shared" si="53"/>
        <v>0</v>
      </c>
      <c r="IN10" s="47"/>
      <c r="IO10" s="67" t="s">
        <v>92</v>
      </c>
      <c r="IP10" s="68"/>
    </row>
    <row r="11" s="1" customFormat="1" ht="50" customHeight="1" spans="1:250">
      <c r="A11" s="20"/>
      <c r="B11" s="14" t="s">
        <v>109</v>
      </c>
      <c r="C11" s="22"/>
      <c r="D11" s="16"/>
      <c r="E11" s="17">
        <v>2</v>
      </c>
      <c r="F11" s="23">
        <v>380</v>
      </c>
      <c r="G11" s="19" t="s">
        <v>87</v>
      </c>
      <c r="H11" s="19">
        <f t="shared" si="56"/>
        <v>43.2578525514983</v>
      </c>
      <c r="I11" s="19">
        <v>24.2</v>
      </c>
      <c r="J11" s="19">
        <v>8.69</v>
      </c>
      <c r="K11" s="39">
        <f t="shared" si="57"/>
        <v>48.4</v>
      </c>
      <c r="L11" s="39">
        <f t="shared" si="58"/>
        <v>17.38</v>
      </c>
      <c r="M11" s="40" t="s">
        <v>110</v>
      </c>
      <c r="N11" s="18">
        <v>1083.33</v>
      </c>
      <c r="O11" s="18">
        <f>N11/0.5*0.3</f>
        <v>649.998</v>
      </c>
      <c r="P11" s="18">
        <v>6</v>
      </c>
      <c r="Q11" s="46" t="s">
        <v>89</v>
      </c>
      <c r="R11" s="39">
        <f t="shared" si="0"/>
        <v>2166.66</v>
      </c>
      <c r="S11" s="39">
        <f t="shared" si="1"/>
        <v>1299.996</v>
      </c>
      <c r="T11" s="46" t="s">
        <v>90</v>
      </c>
      <c r="U11" s="40" t="s">
        <v>111</v>
      </c>
      <c r="V11" s="47"/>
      <c r="W11" s="47"/>
      <c r="X11" s="47"/>
      <c r="Y11" s="47"/>
      <c r="Z11" s="47"/>
      <c r="AA11" s="47"/>
      <c r="AB11" s="40"/>
      <c r="AC11" s="40"/>
      <c r="AD11" s="40"/>
      <c r="AE11" s="40"/>
      <c r="AF11" s="40"/>
      <c r="AG11" s="40">
        <f t="shared" si="2"/>
        <v>0</v>
      </c>
      <c r="AH11" s="40">
        <f t="shared" si="3"/>
        <v>0</v>
      </c>
      <c r="AI11" s="40"/>
      <c r="AJ11" s="40"/>
      <c r="AK11" s="40"/>
      <c r="AL11" s="40"/>
      <c r="AM11" s="40"/>
      <c r="AN11" s="40"/>
      <c r="AO11" s="40">
        <f t="shared" si="4"/>
        <v>0</v>
      </c>
      <c r="AP11" s="40">
        <f t="shared" si="5"/>
        <v>0</v>
      </c>
      <c r="AQ11" s="40"/>
      <c r="AR11" s="40"/>
      <c r="AS11" s="40"/>
      <c r="AT11" s="40"/>
      <c r="AU11" s="40"/>
      <c r="AV11" s="40">
        <f t="shared" si="6"/>
        <v>0</v>
      </c>
      <c r="AW11" s="40">
        <f t="shared" si="7"/>
        <v>0</v>
      </c>
      <c r="AX11" s="40"/>
      <c r="AY11" s="40"/>
      <c r="AZ11" s="40"/>
      <c r="BA11" s="40"/>
      <c r="BB11" s="40">
        <f t="shared" si="8"/>
        <v>0</v>
      </c>
      <c r="BC11" s="40">
        <f t="shared" si="9"/>
        <v>0</v>
      </c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>
        <f t="shared" si="10"/>
        <v>0</v>
      </c>
      <c r="BQ11" s="40">
        <f t="shared" si="11"/>
        <v>0</v>
      </c>
      <c r="BR11" s="40"/>
      <c r="BS11" s="40"/>
      <c r="BT11" s="40"/>
      <c r="BU11" s="40"/>
      <c r="BV11" s="40"/>
      <c r="BW11" s="40">
        <f t="shared" si="12"/>
        <v>0</v>
      </c>
      <c r="BX11" s="40">
        <f t="shared" si="13"/>
        <v>0</v>
      </c>
      <c r="BY11" s="40"/>
      <c r="BZ11" s="40"/>
      <c r="CA11" s="40"/>
      <c r="CB11" s="40"/>
      <c r="CC11" s="40"/>
      <c r="CD11" s="40">
        <f t="shared" si="14"/>
        <v>0</v>
      </c>
      <c r="CE11" s="40">
        <f t="shared" si="15"/>
        <v>0</v>
      </c>
      <c r="CF11" s="40"/>
      <c r="CG11" s="40"/>
      <c r="CH11" s="40"/>
      <c r="CI11" s="40"/>
      <c r="CJ11" s="40"/>
      <c r="CK11" s="40">
        <f t="shared" si="16"/>
        <v>0</v>
      </c>
      <c r="CL11" s="40">
        <f t="shared" si="17"/>
        <v>0</v>
      </c>
      <c r="CM11" s="40"/>
      <c r="CN11" s="40"/>
      <c r="CO11" s="40"/>
      <c r="CP11" s="40"/>
      <c r="CQ11" s="40">
        <f t="shared" si="18"/>
        <v>0</v>
      </c>
      <c r="CR11" s="40">
        <f t="shared" si="19"/>
        <v>0</v>
      </c>
      <c r="CS11" s="40"/>
      <c r="CT11" s="40"/>
      <c r="CU11" s="40"/>
      <c r="CV11" s="40"/>
      <c r="CW11" s="40"/>
      <c r="CX11" s="40">
        <f t="shared" si="20"/>
        <v>0</v>
      </c>
      <c r="CY11" s="40">
        <f t="shared" si="21"/>
        <v>0</v>
      </c>
      <c r="CZ11" s="40"/>
      <c r="DA11" s="40"/>
      <c r="DB11" s="40"/>
      <c r="DC11" s="40">
        <f t="shared" si="22"/>
        <v>0</v>
      </c>
      <c r="DD11" s="40"/>
      <c r="DE11" s="40"/>
      <c r="DF11" s="40"/>
      <c r="DG11" s="40"/>
      <c r="DH11" s="40">
        <f t="shared" si="23"/>
        <v>0</v>
      </c>
      <c r="DI11" s="40">
        <f t="shared" si="24"/>
        <v>0</v>
      </c>
      <c r="DJ11" s="40"/>
      <c r="DK11" s="40"/>
      <c r="DL11" s="40"/>
      <c r="DM11" s="40">
        <f t="shared" si="25"/>
        <v>0</v>
      </c>
      <c r="DN11" s="40"/>
      <c r="DO11" s="40"/>
      <c r="DP11" s="40"/>
      <c r="DQ11" s="40"/>
      <c r="DR11" s="39">
        <f t="shared" si="61"/>
        <v>0</v>
      </c>
      <c r="DS11" s="39">
        <f t="shared" si="59"/>
        <v>0</v>
      </c>
      <c r="DT11" s="40"/>
      <c r="DU11" s="40"/>
      <c r="DV11" s="40"/>
      <c r="DW11" s="40"/>
      <c r="DX11" s="40">
        <f t="shared" si="26"/>
        <v>0</v>
      </c>
      <c r="DY11" s="40">
        <f t="shared" si="27"/>
        <v>0</v>
      </c>
      <c r="DZ11" s="40"/>
      <c r="EA11" s="40"/>
      <c r="EB11" s="40"/>
      <c r="EC11" s="40"/>
      <c r="ED11" s="39">
        <f t="shared" si="62"/>
        <v>0</v>
      </c>
      <c r="EE11" s="39">
        <f t="shared" si="60"/>
        <v>0</v>
      </c>
      <c r="EF11" s="40"/>
      <c r="EG11" s="40"/>
      <c r="EH11" s="40"/>
      <c r="EI11" s="40"/>
      <c r="EJ11" s="40"/>
      <c r="EK11" s="39">
        <f t="shared" si="28"/>
        <v>0</v>
      </c>
      <c r="EL11" s="39">
        <f t="shared" si="29"/>
        <v>0</v>
      </c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39">
        <f t="shared" si="30"/>
        <v>0</v>
      </c>
      <c r="FD11" s="39">
        <f t="shared" si="31"/>
        <v>0</v>
      </c>
      <c r="FE11" s="47"/>
      <c r="FF11" s="47"/>
      <c r="FG11" s="47"/>
      <c r="FH11" s="47"/>
      <c r="FI11" s="47"/>
      <c r="FJ11" s="47"/>
      <c r="FK11" s="47"/>
      <c r="FL11" s="39">
        <f t="shared" si="32"/>
        <v>0</v>
      </c>
      <c r="FM11" s="39">
        <f t="shared" si="33"/>
        <v>0</v>
      </c>
      <c r="FN11" s="47"/>
      <c r="FO11" s="47"/>
      <c r="FP11" s="47"/>
      <c r="FQ11" s="47"/>
      <c r="FR11" s="39">
        <f t="shared" si="34"/>
        <v>0</v>
      </c>
      <c r="FS11" s="39">
        <f t="shared" si="35"/>
        <v>0</v>
      </c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39">
        <f t="shared" si="36"/>
        <v>0</v>
      </c>
      <c r="GE11" s="39">
        <f t="shared" si="37"/>
        <v>0</v>
      </c>
      <c r="GF11" s="47"/>
      <c r="GG11" s="47"/>
      <c r="GH11" s="47"/>
      <c r="GI11" s="47"/>
      <c r="GJ11" s="39">
        <f t="shared" si="38"/>
        <v>0</v>
      </c>
      <c r="GK11" s="39">
        <f t="shared" si="39"/>
        <v>0</v>
      </c>
      <c r="GL11" s="47"/>
      <c r="GM11" s="47"/>
      <c r="GN11" s="47"/>
      <c r="GO11" s="47"/>
      <c r="GP11" s="39">
        <f t="shared" si="40"/>
        <v>0</v>
      </c>
      <c r="GQ11" s="39">
        <f t="shared" si="41"/>
        <v>0</v>
      </c>
      <c r="GR11" s="47"/>
      <c r="GS11" s="47"/>
      <c r="GT11" s="47"/>
      <c r="GU11" s="47"/>
      <c r="GV11" s="39">
        <f t="shared" si="42"/>
        <v>0</v>
      </c>
      <c r="GW11" s="39">
        <f t="shared" si="43"/>
        <v>0</v>
      </c>
      <c r="GX11" s="47"/>
      <c r="GY11" s="47"/>
      <c r="GZ11" s="47"/>
      <c r="HA11" s="47"/>
      <c r="HB11" s="39">
        <f t="shared" si="44"/>
        <v>0</v>
      </c>
      <c r="HC11" s="39">
        <f t="shared" si="45"/>
        <v>0</v>
      </c>
      <c r="HD11" s="47"/>
      <c r="HE11" s="47"/>
      <c r="HF11" s="47"/>
      <c r="HG11" s="47"/>
      <c r="HH11" s="39">
        <f t="shared" si="46"/>
        <v>0</v>
      </c>
      <c r="HI11" s="39">
        <f t="shared" si="47"/>
        <v>0</v>
      </c>
      <c r="HJ11" s="47"/>
      <c r="HK11" s="47"/>
      <c r="HL11" s="47"/>
      <c r="HM11" s="47"/>
      <c r="HN11" s="39">
        <f t="shared" si="48"/>
        <v>0</v>
      </c>
      <c r="HO11" s="47"/>
      <c r="HP11" s="47"/>
      <c r="HQ11" s="47"/>
      <c r="HR11" s="47"/>
      <c r="HS11" s="39">
        <f t="shared" si="49"/>
        <v>0</v>
      </c>
      <c r="HT11" s="47"/>
      <c r="HU11" s="47"/>
      <c r="HV11" s="47"/>
      <c r="HW11" s="47"/>
      <c r="HX11" s="39">
        <f t="shared" si="50"/>
        <v>0</v>
      </c>
      <c r="HY11" s="47"/>
      <c r="HZ11" s="47"/>
      <c r="IA11" s="47"/>
      <c r="IB11" s="47"/>
      <c r="IC11" s="39">
        <f t="shared" si="51"/>
        <v>0</v>
      </c>
      <c r="ID11" s="47"/>
      <c r="IE11" s="47"/>
      <c r="IF11" s="47"/>
      <c r="IG11" s="47"/>
      <c r="IH11" s="39">
        <f t="shared" si="52"/>
        <v>0</v>
      </c>
      <c r="II11" s="47"/>
      <c r="IJ11" s="47"/>
      <c r="IK11" s="47"/>
      <c r="IL11" s="47"/>
      <c r="IM11" s="39">
        <f t="shared" si="53"/>
        <v>0</v>
      </c>
      <c r="IN11" s="47"/>
      <c r="IO11" s="67" t="s">
        <v>92</v>
      </c>
      <c r="IP11" s="68"/>
    </row>
    <row r="12" s="1" customFormat="1" ht="50" customHeight="1" spans="1:250">
      <c r="A12" s="20"/>
      <c r="B12" s="14" t="s">
        <v>112</v>
      </c>
      <c r="C12" s="22"/>
      <c r="D12" s="16"/>
      <c r="E12" s="17">
        <v>2</v>
      </c>
      <c r="F12" s="23">
        <v>380</v>
      </c>
      <c r="G12" s="19" t="s">
        <v>87</v>
      </c>
      <c r="H12" s="19">
        <f t="shared" si="56"/>
        <v>37.8059331183549</v>
      </c>
      <c r="I12" s="19">
        <v>21.15</v>
      </c>
      <c r="J12" s="19">
        <f>I12/3</f>
        <v>7.05</v>
      </c>
      <c r="K12" s="39">
        <f t="shared" si="57"/>
        <v>42.3</v>
      </c>
      <c r="L12" s="39">
        <f t="shared" si="58"/>
        <v>14.1</v>
      </c>
      <c r="M12" s="40" t="s">
        <v>110</v>
      </c>
      <c r="N12" s="18">
        <v>916.66</v>
      </c>
      <c r="O12" s="18">
        <f t="shared" ref="O12:O18" si="63">N12/0.5*0.3</f>
        <v>549.996</v>
      </c>
      <c r="P12" s="18">
        <v>6</v>
      </c>
      <c r="Q12" s="46" t="s">
        <v>89</v>
      </c>
      <c r="R12" s="39">
        <f t="shared" si="0"/>
        <v>1833.32</v>
      </c>
      <c r="S12" s="39">
        <f t="shared" si="1"/>
        <v>1099.992</v>
      </c>
      <c r="T12" s="46" t="s">
        <v>90</v>
      </c>
      <c r="U12" s="40" t="s">
        <v>113</v>
      </c>
      <c r="V12" s="47"/>
      <c r="W12" s="47"/>
      <c r="X12" s="47"/>
      <c r="Y12" s="47"/>
      <c r="Z12" s="47"/>
      <c r="AA12" s="47"/>
      <c r="AB12" s="40"/>
      <c r="AC12" s="40"/>
      <c r="AD12" s="40"/>
      <c r="AE12" s="40"/>
      <c r="AF12" s="40"/>
      <c r="AG12" s="40">
        <f t="shared" si="2"/>
        <v>0</v>
      </c>
      <c r="AH12" s="40">
        <f t="shared" si="3"/>
        <v>0</v>
      </c>
      <c r="AI12" s="40"/>
      <c r="AJ12" s="40"/>
      <c r="AK12" s="40"/>
      <c r="AL12" s="40"/>
      <c r="AM12" s="40"/>
      <c r="AN12" s="40"/>
      <c r="AO12" s="40">
        <f t="shared" si="4"/>
        <v>0</v>
      </c>
      <c r="AP12" s="40">
        <f t="shared" si="5"/>
        <v>0</v>
      </c>
      <c r="AQ12" s="40"/>
      <c r="AR12" s="40"/>
      <c r="AS12" s="40"/>
      <c r="AT12" s="40"/>
      <c r="AU12" s="40"/>
      <c r="AV12" s="40">
        <f t="shared" si="6"/>
        <v>0</v>
      </c>
      <c r="AW12" s="40">
        <f t="shared" si="7"/>
        <v>0</v>
      </c>
      <c r="AX12" s="40"/>
      <c r="AY12" s="40"/>
      <c r="AZ12" s="40"/>
      <c r="BA12" s="40"/>
      <c r="BB12" s="40">
        <f t="shared" si="8"/>
        <v>0</v>
      </c>
      <c r="BC12" s="40">
        <f t="shared" si="9"/>
        <v>0</v>
      </c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>
        <f t="shared" si="10"/>
        <v>0</v>
      </c>
      <c r="BQ12" s="40">
        <f t="shared" si="11"/>
        <v>0</v>
      </c>
      <c r="BR12" s="40"/>
      <c r="BS12" s="40"/>
      <c r="BT12" s="40"/>
      <c r="BU12" s="40"/>
      <c r="BV12" s="40"/>
      <c r="BW12" s="40">
        <f t="shared" si="12"/>
        <v>0</v>
      </c>
      <c r="BX12" s="40">
        <f t="shared" si="13"/>
        <v>0</v>
      </c>
      <c r="BY12" s="40"/>
      <c r="BZ12" s="40"/>
      <c r="CA12" s="40"/>
      <c r="CB12" s="40"/>
      <c r="CC12" s="40"/>
      <c r="CD12" s="40">
        <f t="shared" si="14"/>
        <v>0</v>
      </c>
      <c r="CE12" s="40">
        <f t="shared" si="15"/>
        <v>0</v>
      </c>
      <c r="CF12" s="40"/>
      <c r="CG12" s="40"/>
      <c r="CH12" s="40"/>
      <c r="CI12" s="40"/>
      <c r="CJ12" s="40"/>
      <c r="CK12" s="40">
        <f t="shared" si="16"/>
        <v>0</v>
      </c>
      <c r="CL12" s="40">
        <f t="shared" si="17"/>
        <v>0</v>
      </c>
      <c r="CM12" s="40"/>
      <c r="CN12" s="40"/>
      <c r="CO12" s="40"/>
      <c r="CP12" s="40"/>
      <c r="CQ12" s="40">
        <f t="shared" si="18"/>
        <v>0</v>
      </c>
      <c r="CR12" s="40">
        <f t="shared" si="19"/>
        <v>0</v>
      </c>
      <c r="CS12" s="40"/>
      <c r="CT12" s="40"/>
      <c r="CU12" s="40"/>
      <c r="CV12" s="40"/>
      <c r="CW12" s="40"/>
      <c r="CX12" s="40">
        <f t="shared" si="20"/>
        <v>0</v>
      </c>
      <c r="CY12" s="40">
        <f t="shared" si="21"/>
        <v>0</v>
      </c>
      <c r="CZ12" s="40"/>
      <c r="DA12" s="40"/>
      <c r="DB12" s="40"/>
      <c r="DC12" s="40">
        <f t="shared" si="22"/>
        <v>0</v>
      </c>
      <c r="DD12" s="40"/>
      <c r="DE12" s="40"/>
      <c r="DF12" s="40"/>
      <c r="DG12" s="40"/>
      <c r="DH12" s="40">
        <f t="shared" si="23"/>
        <v>0</v>
      </c>
      <c r="DI12" s="40">
        <f t="shared" si="24"/>
        <v>0</v>
      </c>
      <c r="DJ12" s="40"/>
      <c r="DK12" s="40"/>
      <c r="DL12" s="40"/>
      <c r="DM12" s="40">
        <f t="shared" si="25"/>
        <v>0</v>
      </c>
      <c r="DN12" s="40"/>
      <c r="DO12" s="40"/>
      <c r="DP12" s="40"/>
      <c r="DQ12" s="40"/>
      <c r="DR12" s="39">
        <f t="shared" si="61"/>
        <v>0</v>
      </c>
      <c r="DS12" s="39">
        <f t="shared" si="59"/>
        <v>0</v>
      </c>
      <c r="DT12" s="40"/>
      <c r="DU12" s="40"/>
      <c r="DV12" s="40"/>
      <c r="DW12" s="40"/>
      <c r="DX12" s="40">
        <f t="shared" si="26"/>
        <v>0</v>
      </c>
      <c r="DY12" s="40">
        <f t="shared" si="27"/>
        <v>0</v>
      </c>
      <c r="DZ12" s="40"/>
      <c r="EA12" s="40"/>
      <c r="EB12" s="40"/>
      <c r="EC12" s="40"/>
      <c r="ED12" s="39">
        <f t="shared" si="62"/>
        <v>0</v>
      </c>
      <c r="EE12" s="39">
        <f t="shared" si="60"/>
        <v>0</v>
      </c>
      <c r="EF12" s="40"/>
      <c r="EG12" s="40"/>
      <c r="EH12" s="40"/>
      <c r="EI12" s="40"/>
      <c r="EJ12" s="40"/>
      <c r="EK12" s="39">
        <f t="shared" si="28"/>
        <v>0</v>
      </c>
      <c r="EL12" s="39">
        <f t="shared" si="29"/>
        <v>0</v>
      </c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39">
        <f t="shared" si="30"/>
        <v>0</v>
      </c>
      <c r="FD12" s="39">
        <f t="shared" si="31"/>
        <v>0</v>
      </c>
      <c r="FE12" s="47"/>
      <c r="FF12" s="47"/>
      <c r="FG12" s="47"/>
      <c r="FH12" s="47"/>
      <c r="FI12" s="47"/>
      <c r="FJ12" s="47"/>
      <c r="FK12" s="47"/>
      <c r="FL12" s="39">
        <f t="shared" si="32"/>
        <v>0</v>
      </c>
      <c r="FM12" s="39">
        <f t="shared" si="33"/>
        <v>0</v>
      </c>
      <c r="FN12" s="47"/>
      <c r="FO12" s="47"/>
      <c r="FP12" s="47"/>
      <c r="FQ12" s="47"/>
      <c r="FR12" s="39">
        <f t="shared" si="34"/>
        <v>0</v>
      </c>
      <c r="FS12" s="39">
        <f t="shared" si="35"/>
        <v>0</v>
      </c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39">
        <f t="shared" si="36"/>
        <v>0</v>
      </c>
      <c r="GE12" s="39">
        <f t="shared" si="37"/>
        <v>0</v>
      </c>
      <c r="GF12" s="47"/>
      <c r="GG12" s="47"/>
      <c r="GH12" s="47"/>
      <c r="GI12" s="47"/>
      <c r="GJ12" s="39">
        <f t="shared" si="38"/>
        <v>0</v>
      </c>
      <c r="GK12" s="39">
        <f t="shared" si="39"/>
        <v>0</v>
      </c>
      <c r="GL12" s="47"/>
      <c r="GM12" s="47"/>
      <c r="GN12" s="47"/>
      <c r="GO12" s="47"/>
      <c r="GP12" s="39">
        <f t="shared" si="40"/>
        <v>0</v>
      </c>
      <c r="GQ12" s="39">
        <f t="shared" si="41"/>
        <v>0</v>
      </c>
      <c r="GR12" s="47"/>
      <c r="GS12" s="47"/>
      <c r="GT12" s="47"/>
      <c r="GU12" s="47"/>
      <c r="GV12" s="39">
        <f t="shared" si="42"/>
        <v>0</v>
      </c>
      <c r="GW12" s="39">
        <f t="shared" si="43"/>
        <v>0</v>
      </c>
      <c r="GX12" s="47"/>
      <c r="GY12" s="47"/>
      <c r="GZ12" s="47"/>
      <c r="HA12" s="47"/>
      <c r="HB12" s="39">
        <f t="shared" si="44"/>
        <v>0</v>
      </c>
      <c r="HC12" s="39">
        <f t="shared" si="45"/>
        <v>0</v>
      </c>
      <c r="HD12" s="47"/>
      <c r="HE12" s="47"/>
      <c r="HF12" s="47"/>
      <c r="HG12" s="47"/>
      <c r="HH12" s="39">
        <f t="shared" si="46"/>
        <v>0</v>
      </c>
      <c r="HI12" s="39">
        <f t="shared" si="47"/>
        <v>0</v>
      </c>
      <c r="HJ12" s="47"/>
      <c r="HK12" s="47"/>
      <c r="HL12" s="47"/>
      <c r="HM12" s="47"/>
      <c r="HN12" s="39">
        <f t="shared" si="48"/>
        <v>0</v>
      </c>
      <c r="HO12" s="47"/>
      <c r="HP12" s="47"/>
      <c r="HQ12" s="47"/>
      <c r="HR12" s="47"/>
      <c r="HS12" s="39">
        <f t="shared" si="49"/>
        <v>0</v>
      </c>
      <c r="HT12" s="47"/>
      <c r="HU12" s="47"/>
      <c r="HV12" s="47"/>
      <c r="HW12" s="47"/>
      <c r="HX12" s="39">
        <f t="shared" si="50"/>
        <v>0</v>
      </c>
      <c r="HY12" s="47"/>
      <c r="HZ12" s="47"/>
      <c r="IA12" s="47"/>
      <c r="IB12" s="47"/>
      <c r="IC12" s="39">
        <f t="shared" si="51"/>
        <v>0</v>
      </c>
      <c r="ID12" s="47"/>
      <c r="IE12" s="47"/>
      <c r="IF12" s="47"/>
      <c r="IG12" s="47"/>
      <c r="IH12" s="39">
        <f t="shared" si="52"/>
        <v>0</v>
      </c>
      <c r="II12" s="47"/>
      <c r="IJ12" s="47"/>
      <c r="IK12" s="47"/>
      <c r="IL12" s="47"/>
      <c r="IM12" s="39">
        <f t="shared" si="53"/>
        <v>0</v>
      </c>
      <c r="IN12" s="47"/>
      <c r="IO12" s="67" t="s">
        <v>92</v>
      </c>
      <c r="IP12" s="68"/>
    </row>
    <row r="13" s="2" customFormat="1" ht="49.95" customHeight="1" spans="1:250">
      <c r="A13" s="24"/>
      <c r="B13" s="25" t="s">
        <v>114</v>
      </c>
      <c r="C13" s="26"/>
      <c r="D13" s="27"/>
      <c r="E13" s="28">
        <v>2</v>
      </c>
      <c r="F13" s="29">
        <v>380</v>
      </c>
      <c r="G13" s="30" t="s">
        <v>87</v>
      </c>
      <c r="H13" s="30">
        <f t="shared" ref="H13:H20" si="64">I13/1.732/0.85/380*1000</f>
        <v>14.6576194595986</v>
      </c>
      <c r="I13" s="45">
        <v>8.2</v>
      </c>
      <c r="J13" s="45">
        <v>3.5</v>
      </c>
      <c r="K13" s="39">
        <f t="shared" ref="K13:K20" si="65">I13*E13</f>
        <v>16.4</v>
      </c>
      <c r="L13" s="39">
        <f t="shared" ref="L13:L20" si="66">J13*E13</f>
        <v>7</v>
      </c>
      <c r="M13" s="27" t="s">
        <v>115</v>
      </c>
      <c r="N13" s="17">
        <v>666.66</v>
      </c>
      <c r="O13" s="17">
        <f t="shared" si="63"/>
        <v>399.996</v>
      </c>
      <c r="P13" s="46">
        <v>6</v>
      </c>
      <c r="Q13" s="46" t="s">
        <v>89</v>
      </c>
      <c r="R13" s="39">
        <f t="shared" si="0"/>
        <v>1333.32</v>
      </c>
      <c r="S13" s="39">
        <f t="shared" si="1"/>
        <v>799.992</v>
      </c>
      <c r="T13" s="46" t="s">
        <v>90</v>
      </c>
      <c r="U13" s="52" t="s">
        <v>116</v>
      </c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39"/>
      <c r="AN13" s="39"/>
      <c r="AO13" s="47"/>
      <c r="AP13" s="47"/>
      <c r="AQ13" s="47"/>
      <c r="AR13" s="47"/>
      <c r="AS13" s="47"/>
      <c r="AT13" s="47"/>
      <c r="AU13" s="39"/>
      <c r="AV13" s="39"/>
      <c r="AW13" s="47"/>
      <c r="AX13" s="47"/>
      <c r="AY13" s="47"/>
      <c r="AZ13" s="47"/>
      <c r="BA13" s="47"/>
      <c r="BB13" s="39"/>
      <c r="BC13" s="39"/>
      <c r="BD13" s="47"/>
      <c r="BE13" s="47"/>
      <c r="BF13" s="47"/>
      <c r="BG13" s="47"/>
      <c r="BH13" s="39"/>
      <c r="BI13" s="39"/>
      <c r="BJ13" s="47"/>
      <c r="BK13" s="47"/>
      <c r="BL13" s="47"/>
      <c r="BM13" s="47"/>
      <c r="BN13" s="39"/>
      <c r="BO13" s="39"/>
      <c r="BP13" s="47"/>
      <c r="BQ13" s="47"/>
      <c r="BR13" s="47"/>
      <c r="BS13" s="47"/>
      <c r="BT13" s="47"/>
      <c r="BU13" s="47"/>
      <c r="BV13" s="39"/>
      <c r="BW13" s="39"/>
      <c r="BX13" s="47"/>
      <c r="BY13" s="47"/>
      <c r="BZ13" s="47"/>
      <c r="CA13" s="47"/>
      <c r="CB13" s="47"/>
      <c r="CC13" s="39"/>
      <c r="CD13" s="39"/>
      <c r="CE13" s="47"/>
      <c r="CF13" s="47"/>
      <c r="CG13" s="47"/>
      <c r="CH13" s="47"/>
      <c r="CI13" s="47"/>
      <c r="CJ13" s="39"/>
      <c r="CK13" s="39"/>
      <c r="CL13" s="47"/>
      <c r="CM13" s="47"/>
      <c r="CN13" s="47"/>
      <c r="CO13" s="47"/>
      <c r="CP13" s="47"/>
      <c r="CQ13" s="39"/>
      <c r="CR13" s="39"/>
      <c r="CS13" s="47"/>
      <c r="CT13" s="47"/>
      <c r="CU13" s="47"/>
      <c r="CV13" s="47"/>
      <c r="CW13" s="39"/>
      <c r="CX13" s="39"/>
      <c r="CY13" s="47"/>
      <c r="CZ13" s="47"/>
      <c r="DA13" s="47"/>
      <c r="DB13" s="47"/>
      <c r="DC13" s="47"/>
      <c r="DD13" s="39"/>
      <c r="DE13" s="39"/>
      <c r="DF13" s="47"/>
      <c r="DG13" s="47"/>
      <c r="DH13" s="47"/>
      <c r="DI13" s="39"/>
      <c r="DJ13" s="47"/>
      <c r="DK13" s="47"/>
      <c r="DL13" s="47"/>
      <c r="DM13" s="47"/>
      <c r="DN13" s="39"/>
      <c r="DO13" s="47"/>
      <c r="DP13" s="47"/>
      <c r="DQ13" s="47"/>
      <c r="DR13" s="39"/>
      <c r="DS13" s="39"/>
      <c r="DT13" s="47"/>
      <c r="DU13" s="47"/>
      <c r="DV13" s="47"/>
      <c r="DW13" s="47"/>
      <c r="DX13" s="39">
        <f t="shared" ref="DX13:DX15" si="67">DU13*E13*DW13</f>
        <v>0</v>
      </c>
      <c r="DY13" s="39">
        <f t="shared" ref="DY13:DY15" si="68">DV13*E13*DW13</f>
        <v>0</v>
      </c>
      <c r="DZ13" s="47"/>
      <c r="EA13" s="47"/>
      <c r="EB13" s="47"/>
      <c r="EC13" s="47"/>
      <c r="ED13" s="39"/>
      <c r="EE13" s="39"/>
      <c r="EF13" s="47"/>
      <c r="EG13" s="47"/>
      <c r="EH13" s="47"/>
      <c r="EI13" s="47"/>
      <c r="EJ13" s="47"/>
      <c r="EK13" s="39">
        <f t="shared" ref="EK13:EK15" si="69">EH13*F13*EJ13</f>
        <v>0</v>
      </c>
      <c r="EL13" s="39">
        <f t="shared" ref="EL13:EL15" si="70">EI13*F13*EJ13</f>
        <v>0</v>
      </c>
      <c r="EM13" s="47"/>
      <c r="EN13" s="47"/>
      <c r="EO13" s="47"/>
      <c r="EP13" s="47"/>
      <c r="EQ13" s="39">
        <f t="shared" ref="EQ13:EQ17" si="71">EM13*E13</f>
        <v>0</v>
      </c>
      <c r="ER13" s="39">
        <f t="shared" ref="ER13:ER17" si="72">EN13*E13</f>
        <v>0</v>
      </c>
      <c r="ES13" s="47"/>
      <c r="ET13" s="47"/>
      <c r="EU13" s="47"/>
      <c r="EV13" s="47"/>
      <c r="EW13" s="47"/>
      <c r="EX13" s="47"/>
      <c r="EY13" s="47"/>
      <c r="EZ13" s="39"/>
      <c r="FA13" s="39"/>
      <c r="FB13" s="47"/>
      <c r="FC13" s="47"/>
      <c r="FD13" s="47"/>
      <c r="FE13" s="47"/>
      <c r="FF13" s="47"/>
      <c r="FG13" s="47"/>
      <c r="FH13" s="47"/>
      <c r="FI13" s="39"/>
      <c r="FJ13" s="39"/>
      <c r="FK13" s="47"/>
      <c r="FL13" s="47"/>
      <c r="FM13" s="47"/>
      <c r="FN13" s="47"/>
      <c r="FO13" s="47"/>
      <c r="FP13" s="47"/>
      <c r="FQ13" s="47"/>
      <c r="FR13" s="39"/>
      <c r="FS13" s="39"/>
      <c r="FT13" s="47"/>
      <c r="FU13" s="47"/>
      <c r="FV13" s="47"/>
      <c r="FW13" s="47"/>
      <c r="FX13" s="39"/>
      <c r="FY13" s="39"/>
      <c r="FZ13" s="47"/>
      <c r="GA13" s="47"/>
      <c r="GB13" s="47"/>
      <c r="GC13" s="47"/>
      <c r="GD13" s="39"/>
      <c r="GE13" s="39"/>
      <c r="GF13" s="47"/>
      <c r="GG13" s="47"/>
      <c r="GH13" s="47"/>
      <c r="GI13" s="47"/>
      <c r="GJ13" s="39"/>
      <c r="GK13" s="39"/>
      <c r="GL13" s="47"/>
      <c r="GM13" s="47"/>
      <c r="GN13" s="47"/>
      <c r="GO13" s="47"/>
      <c r="GP13" s="39"/>
      <c r="GQ13" s="39"/>
      <c r="GR13" s="47"/>
      <c r="GS13" s="47"/>
      <c r="GT13" s="47"/>
      <c r="GU13" s="47"/>
      <c r="GV13" s="39"/>
      <c r="GW13" s="39"/>
      <c r="GX13" s="47"/>
      <c r="GY13" s="47"/>
      <c r="GZ13" s="47"/>
      <c r="HA13" s="47"/>
      <c r="HB13" s="39"/>
      <c r="HC13" s="39"/>
      <c r="HD13" s="47"/>
      <c r="HE13" s="47"/>
      <c r="HF13" s="47"/>
      <c r="HG13" s="47"/>
      <c r="HH13" s="39"/>
      <c r="HI13" s="39"/>
      <c r="HJ13" s="47"/>
      <c r="HK13" s="47"/>
      <c r="HL13" s="47"/>
      <c r="HM13" s="47"/>
      <c r="HN13" s="39"/>
      <c r="HO13" s="39"/>
      <c r="HP13" s="47"/>
      <c r="HQ13" s="47"/>
      <c r="HR13" s="47"/>
      <c r="HS13" s="47"/>
      <c r="HT13" s="39"/>
      <c r="HU13" s="39"/>
      <c r="HV13" s="47"/>
      <c r="HW13" s="47"/>
      <c r="HX13" s="47"/>
      <c r="HY13" s="47"/>
      <c r="HZ13" s="39"/>
      <c r="IA13" s="47"/>
      <c r="IB13" s="47"/>
      <c r="IC13" s="47"/>
      <c r="ID13" s="47"/>
      <c r="IE13" s="39"/>
      <c r="IF13" s="47"/>
      <c r="IG13" s="47"/>
      <c r="IH13" s="47"/>
      <c r="II13" s="47"/>
      <c r="IJ13" s="39"/>
      <c r="IK13" s="47"/>
      <c r="IL13" s="47"/>
      <c r="IM13" s="47"/>
      <c r="IN13" s="47"/>
      <c r="IO13" s="67" t="s">
        <v>92</v>
      </c>
      <c r="IP13" s="47"/>
    </row>
    <row r="14" s="2" customFormat="1" ht="49.95" customHeight="1" spans="1:250">
      <c r="A14" s="24"/>
      <c r="B14" s="25" t="s">
        <v>117</v>
      </c>
      <c r="C14" s="26"/>
      <c r="D14" s="27"/>
      <c r="E14" s="28">
        <v>1</v>
      </c>
      <c r="F14" s="29">
        <v>380</v>
      </c>
      <c r="G14" s="30" t="s">
        <v>87</v>
      </c>
      <c r="H14" s="30">
        <f t="shared" si="64"/>
        <v>21.2714233621004</v>
      </c>
      <c r="I14" s="30">
        <v>11.9</v>
      </c>
      <c r="J14" s="30">
        <v>4.4</v>
      </c>
      <c r="K14" s="39">
        <f t="shared" si="65"/>
        <v>11.9</v>
      </c>
      <c r="L14" s="39">
        <f t="shared" si="66"/>
        <v>4.4</v>
      </c>
      <c r="M14" s="27" t="s">
        <v>118</v>
      </c>
      <c r="N14" s="26">
        <v>166.7</v>
      </c>
      <c r="O14" s="18">
        <f t="shared" si="63"/>
        <v>100.02</v>
      </c>
      <c r="P14" s="46">
        <v>6</v>
      </c>
      <c r="Q14" s="46" t="s">
        <v>102</v>
      </c>
      <c r="R14" s="39">
        <f t="shared" si="0"/>
        <v>166.7</v>
      </c>
      <c r="S14" s="39">
        <f t="shared" si="1"/>
        <v>100.02</v>
      </c>
      <c r="T14" s="46" t="s">
        <v>90</v>
      </c>
      <c r="U14" s="27" t="s">
        <v>119</v>
      </c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39"/>
      <c r="AN14" s="39"/>
      <c r="AO14" s="47"/>
      <c r="AP14" s="47"/>
      <c r="AQ14" s="47"/>
      <c r="AR14" s="47"/>
      <c r="AS14" s="47"/>
      <c r="AT14" s="47"/>
      <c r="AU14" s="39"/>
      <c r="AV14" s="39"/>
      <c r="AW14" s="47"/>
      <c r="AX14" s="47"/>
      <c r="AY14" s="47"/>
      <c r="AZ14" s="47"/>
      <c r="BA14" s="47"/>
      <c r="BB14" s="39"/>
      <c r="BC14" s="39"/>
      <c r="BD14" s="47"/>
      <c r="BE14" s="47"/>
      <c r="BF14" s="47"/>
      <c r="BG14" s="47"/>
      <c r="BH14" s="39"/>
      <c r="BI14" s="39"/>
      <c r="BJ14" s="47"/>
      <c r="BK14" s="47"/>
      <c r="BL14" s="47"/>
      <c r="BM14" s="47"/>
      <c r="BN14" s="39"/>
      <c r="BO14" s="39"/>
      <c r="BP14" s="47"/>
      <c r="BQ14" s="47"/>
      <c r="BR14" s="47"/>
      <c r="BS14" s="47"/>
      <c r="BT14" s="47"/>
      <c r="BU14" s="47"/>
      <c r="BV14" s="39"/>
      <c r="BW14" s="39"/>
      <c r="BX14" s="47"/>
      <c r="BY14" s="47"/>
      <c r="BZ14" s="47"/>
      <c r="CA14" s="47"/>
      <c r="CB14" s="47"/>
      <c r="CC14" s="39"/>
      <c r="CD14" s="39"/>
      <c r="CE14" s="47"/>
      <c r="CF14" s="47"/>
      <c r="CG14" s="47"/>
      <c r="CH14" s="47"/>
      <c r="CI14" s="47"/>
      <c r="CJ14" s="39"/>
      <c r="CK14" s="39"/>
      <c r="CL14" s="47"/>
      <c r="CM14" s="47"/>
      <c r="CN14" s="47"/>
      <c r="CO14" s="47"/>
      <c r="CP14" s="47"/>
      <c r="CQ14" s="39"/>
      <c r="CR14" s="39"/>
      <c r="CS14" s="47"/>
      <c r="CT14" s="47"/>
      <c r="CU14" s="47"/>
      <c r="CV14" s="47"/>
      <c r="CW14" s="39"/>
      <c r="CX14" s="39"/>
      <c r="CY14" s="47"/>
      <c r="CZ14" s="47"/>
      <c r="DA14" s="47"/>
      <c r="DB14" s="47"/>
      <c r="DC14" s="47"/>
      <c r="DD14" s="39"/>
      <c r="DE14" s="39"/>
      <c r="DF14" s="47"/>
      <c r="DG14" s="47"/>
      <c r="DH14" s="47"/>
      <c r="DI14" s="39"/>
      <c r="DJ14" s="47"/>
      <c r="DK14" s="47"/>
      <c r="DL14" s="47"/>
      <c r="DM14" s="47"/>
      <c r="DN14" s="39"/>
      <c r="DO14" s="47"/>
      <c r="DP14" s="47"/>
      <c r="DQ14" s="47"/>
      <c r="DR14" s="39"/>
      <c r="DS14" s="39"/>
      <c r="DT14" s="47"/>
      <c r="DU14" s="47"/>
      <c r="DV14" s="47"/>
      <c r="DW14" s="47"/>
      <c r="DX14" s="39">
        <f t="shared" si="67"/>
        <v>0</v>
      </c>
      <c r="DY14" s="39">
        <f t="shared" si="68"/>
        <v>0</v>
      </c>
      <c r="DZ14" s="47"/>
      <c r="EA14" s="47"/>
      <c r="EB14" s="47"/>
      <c r="EC14" s="47"/>
      <c r="ED14" s="39"/>
      <c r="EE14" s="39"/>
      <c r="EF14" s="47"/>
      <c r="EG14" s="47"/>
      <c r="EH14" s="47"/>
      <c r="EI14" s="47"/>
      <c r="EJ14" s="47"/>
      <c r="EK14" s="39">
        <f t="shared" si="69"/>
        <v>0</v>
      </c>
      <c r="EL14" s="39">
        <f t="shared" si="70"/>
        <v>0</v>
      </c>
      <c r="EM14" s="47"/>
      <c r="EN14" s="47"/>
      <c r="EO14" s="47"/>
      <c r="EP14" s="47"/>
      <c r="EQ14" s="39">
        <f t="shared" si="71"/>
        <v>0</v>
      </c>
      <c r="ER14" s="39">
        <f t="shared" si="72"/>
        <v>0</v>
      </c>
      <c r="ES14" s="47"/>
      <c r="ET14" s="47"/>
      <c r="EU14" s="47"/>
      <c r="EV14" s="47"/>
      <c r="EW14" s="47"/>
      <c r="EX14" s="47"/>
      <c r="EY14" s="47"/>
      <c r="EZ14" s="39"/>
      <c r="FA14" s="39"/>
      <c r="FB14" s="47"/>
      <c r="FC14" s="47"/>
      <c r="FD14" s="47"/>
      <c r="FE14" s="47"/>
      <c r="FF14" s="47"/>
      <c r="FG14" s="47"/>
      <c r="FH14" s="47"/>
      <c r="FI14" s="39"/>
      <c r="FJ14" s="39"/>
      <c r="FK14" s="47"/>
      <c r="FL14" s="47"/>
      <c r="FM14" s="47"/>
      <c r="FN14" s="47"/>
      <c r="FO14" s="47"/>
      <c r="FP14" s="47"/>
      <c r="FQ14" s="47"/>
      <c r="FR14" s="39"/>
      <c r="FS14" s="39"/>
      <c r="FT14" s="47"/>
      <c r="FU14" s="47"/>
      <c r="FV14" s="47"/>
      <c r="FW14" s="47"/>
      <c r="FX14" s="39"/>
      <c r="FY14" s="39"/>
      <c r="FZ14" s="47"/>
      <c r="GA14" s="47"/>
      <c r="GB14" s="47"/>
      <c r="GC14" s="47"/>
      <c r="GD14" s="39"/>
      <c r="GE14" s="39"/>
      <c r="GF14" s="47"/>
      <c r="GG14" s="47"/>
      <c r="GH14" s="47"/>
      <c r="GI14" s="47"/>
      <c r="GJ14" s="39"/>
      <c r="GK14" s="39"/>
      <c r="GL14" s="47"/>
      <c r="GM14" s="47"/>
      <c r="GN14" s="47"/>
      <c r="GO14" s="47"/>
      <c r="GP14" s="39"/>
      <c r="GQ14" s="39"/>
      <c r="GR14" s="47"/>
      <c r="GS14" s="47"/>
      <c r="GT14" s="47"/>
      <c r="GU14" s="47"/>
      <c r="GV14" s="39"/>
      <c r="GW14" s="39"/>
      <c r="GX14" s="47"/>
      <c r="GY14" s="47"/>
      <c r="GZ14" s="47"/>
      <c r="HA14" s="47"/>
      <c r="HB14" s="39"/>
      <c r="HC14" s="39"/>
      <c r="HD14" s="47"/>
      <c r="HE14" s="47"/>
      <c r="HF14" s="47"/>
      <c r="HG14" s="47"/>
      <c r="HH14" s="39"/>
      <c r="HI14" s="39"/>
      <c r="HJ14" s="47"/>
      <c r="HK14" s="47"/>
      <c r="HL14" s="47"/>
      <c r="HM14" s="47"/>
      <c r="HN14" s="39"/>
      <c r="HO14" s="39"/>
      <c r="HP14" s="47"/>
      <c r="HQ14" s="47"/>
      <c r="HR14" s="47"/>
      <c r="HS14" s="47"/>
      <c r="HT14" s="39"/>
      <c r="HU14" s="39"/>
      <c r="HV14" s="47"/>
      <c r="HW14" s="47"/>
      <c r="HX14" s="47"/>
      <c r="HY14" s="47"/>
      <c r="HZ14" s="39"/>
      <c r="IA14" s="47"/>
      <c r="IB14" s="47"/>
      <c r="IC14" s="47"/>
      <c r="ID14" s="47"/>
      <c r="IE14" s="39"/>
      <c r="IF14" s="47"/>
      <c r="IG14" s="47"/>
      <c r="IH14" s="47"/>
      <c r="II14" s="47"/>
      <c r="IJ14" s="39"/>
      <c r="IK14" s="47"/>
      <c r="IL14" s="47"/>
      <c r="IM14" s="47"/>
      <c r="IN14" s="47"/>
      <c r="IO14" s="67" t="s">
        <v>92</v>
      </c>
      <c r="IP14" s="47"/>
    </row>
    <row r="15" s="2" customFormat="1" ht="49.95" customHeight="1" spans="1:250">
      <c r="A15" s="24"/>
      <c r="B15" s="25" t="s">
        <v>120</v>
      </c>
      <c r="C15" s="26"/>
      <c r="D15" s="27"/>
      <c r="E15" s="28">
        <v>1</v>
      </c>
      <c r="F15" s="29">
        <v>380</v>
      </c>
      <c r="G15" s="30" t="s">
        <v>87</v>
      </c>
      <c r="H15" s="30">
        <f t="shared" si="64"/>
        <v>21.2714233621004</v>
      </c>
      <c r="I15" s="30">
        <v>11.9</v>
      </c>
      <c r="J15" s="30">
        <v>4.7</v>
      </c>
      <c r="K15" s="39">
        <f t="shared" si="65"/>
        <v>11.9</v>
      </c>
      <c r="L15" s="39">
        <f t="shared" si="66"/>
        <v>4.7</v>
      </c>
      <c r="M15" s="27" t="s">
        <v>121</v>
      </c>
      <c r="N15" s="26">
        <v>166.7</v>
      </c>
      <c r="O15" s="18">
        <f t="shared" si="63"/>
        <v>100.02</v>
      </c>
      <c r="P15" s="46">
        <v>6</v>
      </c>
      <c r="Q15" s="46" t="s">
        <v>102</v>
      </c>
      <c r="R15" s="39">
        <f t="shared" si="0"/>
        <v>166.7</v>
      </c>
      <c r="S15" s="39">
        <f t="shared" si="1"/>
        <v>100.02</v>
      </c>
      <c r="T15" s="46" t="s">
        <v>90</v>
      </c>
      <c r="U15" s="27" t="s">
        <v>122</v>
      </c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39"/>
      <c r="AN15" s="39"/>
      <c r="AO15" s="47"/>
      <c r="AP15" s="47"/>
      <c r="AQ15" s="47"/>
      <c r="AR15" s="47"/>
      <c r="AS15" s="47"/>
      <c r="AT15" s="47"/>
      <c r="AU15" s="39"/>
      <c r="AV15" s="39"/>
      <c r="AW15" s="47"/>
      <c r="AX15" s="47"/>
      <c r="AY15" s="47"/>
      <c r="AZ15" s="47"/>
      <c r="BA15" s="47"/>
      <c r="BB15" s="39"/>
      <c r="BC15" s="39"/>
      <c r="BD15" s="47"/>
      <c r="BE15" s="47"/>
      <c r="BF15" s="47"/>
      <c r="BG15" s="47"/>
      <c r="BH15" s="39"/>
      <c r="BI15" s="39"/>
      <c r="BJ15" s="47"/>
      <c r="BK15" s="47"/>
      <c r="BL15" s="47"/>
      <c r="BM15" s="47"/>
      <c r="BN15" s="39"/>
      <c r="BO15" s="39"/>
      <c r="BP15" s="47"/>
      <c r="BQ15" s="47"/>
      <c r="BR15" s="47"/>
      <c r="BS15" s="47"/>
      <c r="BT15" s="47"/>
      <c r="BU15" s="47"/>
      <c r="BV15" s="39"/>
      <c r="BW15" s="39"/>
      <c r="BX15" s="47"/>
      <c r="BY15" s="47"/>
      <c r="BZ15" s="47"/>
      <c r="CA15" s="47"/>
      <c r="CB15" s="47"/>
      <c r="CC15" s="39"/>
      <c r="CD15" s="39"/>
      <c r="CE15" s="47"/>
      <c r="CF15" s="47"/>
      <c r="CG15" s="47"/>
      <c r="CH15" s="47"/>
      <c r="CI15" s="47"/>
      <c r="CJ15" s="39"/>
      <c r="CK15" s="39"/>
      <c r="CL15" s="47"/>
      <c r="CM15" s="47"/>
      <c r="CN15" s="47"/>
      <c r="CO15" s="47"/>
      <c r="CP15" s="47"/>
      <c r="CQ15" s="39"/>
      <c r="CR15" s="39"/>
      <c r="CS15" s="47"/>
      <c r="CT15" s="47"/>
      <c r="CU15" s="47"/>
      <c r="CV15" s="47"/>
      <c r="CW15" s="39"/>
      <c r="CX15" s="39"/>
      <c r="CY15" s="47"/>
      <c r="CZ15" s="47"/>
      <c r="DA15" s="47"/>
      <c r="DB15" s="47"/>
      <c r="DC15" s="47"/>
      <c r="DD15" s="39"/>
      <c r="DE15" s="39"/>
      <c r="DF15" s="47"/>
      <c r="DG15" s="47"/>
      <c r="DH15" s="47"/>
      <c r="DI15" s="39"/>
      <c r="DJ15" s="47"/>
      <c r="DK15" s="47"/>
      <c r="DL15" s="47"/>
      <c r="DM15" s="47"/>
      <c r="DN15" s="39"/>
      <c r="DO15" s="47"/>
      <c r="DP15" s="47"/>
      <c r="DQ15" s="47"/>
      <c r="DR15" s="39"/>
      <c r="DS15" s="39"/>
      <c r="DT15" s="47"/>
      <c r="DU15" s="47"/>
      <c r="DV15" s="47"/>
      <c r="DW15" s="47"/>
      <c r="DX15" s="39">
        <f t="shared" si="67"/>
        <v>0</v>
      </c>
      <c r="DY15" s="39">
        <f t="shared" si="68"/>
        <v>0</v>
      </c>
      <c r="DZ15" s="47"/>
      <c r="EA15" s="47"/>
      <c r="EB15" s="47"/>
      <c r="EC15" s="47"/>
      <c r="ED15" s="39"/>
      <c r="EE15" s="39"/>
      <c r="EF15" s="47"/>
      <c r="EG15" s="47"/>
      <c r="EH15" s="47"/>
      <c r="EI15" s="47"/>
      <c r="EJ15" s="47"/>
      <c r="EK15" s="39">
        <f t="shared" si="69"/>
        <v>0</v>
      </c>
      <c r="EL15" s="39">
        <f t="shared" si="70"/>
        <v>0</v>
      </c>
      <c r="EM15" s="47"/>
      <c r="EN15" s="47"/>
      <c r="EO15" s="47"/>
      <c r="EP15" s="47"/>
      <c r="EQ15" s="39">
        <f t="shared" si="71"/>
        <v>0</v>
      </c>
      <c r="ER15" s="39">
        <f t="shared" si="72"/>
        <v>0</v>
      </c>
      <c r="ES15" s="47"/>
      <c r="ET15" s="47"/>
      <c r="EU15" s="47"/>
      <c r="EV15" s="47"/>
      <c r="EW15" s="47"/>
      <c r="EX15" s="47"/>
      <c r="EY15" s="47"/>
      <c r="EZ15" s="39"/>
      <c r="FA15" s="39"/>
      <c r="FB15" s="47"/>
      <c r="FC15" s="47"/>
      <c r="FD15" s="47"/>
      <c r="FE15" s="47"/>
      <c r="FF15" s="47"/>
      <c r="FG15" s="47"/>
      <c r="FH15" s="47"/>
      <c r="FI15" s="39"/>
      <c r="FJ15" s="39"/>
      <c r="FK15" s="47"/>
      <c r="FL15" s="47"/>
      <c r="FM15" s="47"/>
      <c r="FN15" s="47"/>
      <c r="FO15" s="47"/>
      <c r="FP15" s="47"/>
      <c r="FQ15" s="47"/>
      <c r="FR15" s="39"/>
      <c r="FS15" s="39"/>
      <c r="FT15" s="47"/>
      <c r="FU15" s="47"/>
      <c r="FV15" s="47"/>
      <c r="FW15" s="47"/>
      <c r="FX15" s="39"/>
      <c r="FY15" s="39"/>
      <c r="FZ15" s="47"/>
      <c r="GA15" s="47"/>
      <c r="GB15" s="47"/>
      <c r="GC15" s="47"/>
      <c r="GD15" s="39"/>
      <c r="GE15" s="39"/>
      <c r="GF15" s="47"/>
      <c r="GG15" s="47"/>
      <c r="GH15" s="47"/>
      <c r="GI15" s="47"/>
      <c r="GJ15" s="39"/>
      <c r="GK15" s="39"/>
      <c r="GL15" s="47"/>
      <c r="GM15" s="47"/>
      <c r="GN15" s="47"/>
      <c r="GO15" s="47"/>
      <c r="GP15" s="39"/>
      <c r="GQ15" s="39"/>
      <c r="GR15" s="47"/>
      <c r="GS15" s="47"/>
      <c r="GT15" s="47"/>
      <c r="GU15" s="47"/>
      <c r="GV15" s="39"/>
      <c r="GW15" s="39"/>
      <c r="GX15" s="47"/>
      <c r="GY15" s="47"/>
      <c r="GZ15" s="47"/>
      <c r="HA15" s="47"/>
      <c r="HB15" s="39"/>
      <c r="HC15" s="39"/>
      <c r="HD15" s="47"/>
      <c r="HE15" s="47"/>
      <c r="HF15" s="47"/>
      <c r="HG15" s="47"/>
      <c r="HH15" s="39"/>
      <c r="HI15" s="39"/>
      <c r="HJ15" s="47"/>
      <c r="HK15" s="47"/>
      <c r="HL15" s="47"/>
      <c r="HM15" s="47"/>
      <c r="HN15" s="39"/>
      <c r="HO15" s="39"/>
      <c r="HP15" s="47"/>
      <c r="HQ15" s="47"/>
      <c r="HR15" s="47"/>
      <c r="HS15" s="47"/>
      <c r="HT15" s="39"/>
      <c r="HU15" s="39"/>
      <c r="HV15" s="47"/>
      <c r="HW15" s="47"/>
      <c r="HX15" s="47"/>
      <c r="HY15" s="47"/>
      <c r="HZ15" s="39"/>
      <c r="IA15" s="47"/>
      <c r="IB15" s="47"/>
      <c r="IC15" s="47"/>
      <c r="ID15" s="47"/>
      <c r="IE15" s="39"/>
      <c r="IF15" s="47"/>
      <c r="IG15" s="47"/>
      <c r="IH15" s="47"/>
      <c r="II15" s="47"/>
      <c r="IJ15" s="39"/>
      <c r="IK15" s="47"/>
      <c r="IL15" s="47"/>
      <c r="IM15" s="47"/>
      <c r="IN15" s="47"/>
      <c r="IO15" s="67" t="s">
        <v>92</v>
      </c>
      <c r="IP15" s="47"/>
    </row>
    <row r="16" s="3" customFormat="1" ht="94.05" customHeight="1" spans="1:250">
      <c r="A16" s="24"/>
      <c r="B16" s="25" t="s">
        <v>123</v>
      </c>
      <c r="C16" s="26"/>
      <c r="D16" s="27"/>
      <c r="E16" s="28">
        <v>1</v>
      </c>
      <c r="F16" s="31">
        <v>380</v>
      </c>
      <c r="G16" s="32" t="s">
        <v>87</v>
      </c>
      <c r="H16" s="32">
        <f t="shared" si="64"/>
        <v>536.254370473119</v>
      </c>
      <c r="I16" s="32">
        <v>300</v>
      </c>
      <c r="J16" s="32">
        <v>120</v>
      </c>
      <c r="K16" s="39">
        <f t="shared" si="65"/>
        <v>300</v>
      </c>
      <c r="L16" s="39">
        <f t="shared" si="66"/>
        <v>120</v>
      </c>
      <c r="M16" s="27" t="s">
        <v>124</v>
      </c>
      <c r="N16" s="47"/>
      <c r="O16" s="47"/>
      <c r="P16" s="47"/>
      <c r="Q16" s="47"/>
      <c r="R16" s="39"/>
      <c r="S16" s="39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39"/>
      <c r="AN16" s="39"/>
      <c r="AO16" s="47"/>
      <c r="AP16" s="47"/>
      <c r="AQ16" s="47"/>
      <c r="AR16" s="47"/>
      <c r="AS16" s="47"/>
      <c r="AT16" s="47"/>
      <c r="AU16" s="39"/>
      <c r="AV16" s="39"/>
      <c r="AW16" s="47"/>
      <c r="AX16" s="47"/>
      <c r="AY16" s="47"/>
      <c r="AZ16" s="47"/>
      <c r="BA16" s="47"/>
      <c r="BB16" s="39"/>
      <c r="BC16" s="39"/>
      <c r="BD16" s="47"/>
      <c r="BE16" s="47"/>
      <c r="BF16" s="47"/>
      <c r="BG16" s="47"/>
      <c r="BH16" s="39"/>
      <c r="BI16" s="39"/>
      <c r="BJ16" s="47"/>
      <c r="BK16" s="47"/>
      <c r="BL16" s="47"/>
      <c r="BM16" s="47"/>
      <c r="BN16" s="39"/>
      <c r="BO16" s="39"/>
      <c r="BP16" s="47"/>
      <c r="BQ16" s="47"/>
      <c r="BR16" s="47"/>
      <c r="BS16" s="47"/>
      <c r="BT16" s="47"/>
      <c r="BU16" s="47"/>
      <c r="BV16" s="39"/>
      <c r="BW16" s="39"/>
      <c r="BX16" s="47"/>
      <c r="BY16" s="47"/>
      <c r="BZ16" s="47"/>
      <c r="CA16" s="47"/>
      <c r="CB16" s="47"/>
      <c r="CC16" s="39"/>
      <c r="CD16" s="39"/>
      <c r="CE16" s="47"/>
      <c r="CF16" s="47"/>
      <c r="CG16" s="47"/>
      <c r="CH16" s="47"/>
      <c r="CI16" s="47"/>
      <c r="CJ16" s="39"/>
      <c r="CK16" s="39"/>
      <c r="CL16" s="47"/>
      <c r="CM16" s="47"/>
      <c r="CN16" s="47"/>
      <c r="CO16" s="47"/>
      <c r="CP16" s="47"/>
      <c r="CQ16" s="39"/>
      <c r="CR16" s="39"/>
      <c r="CS16" s="47"/>
      <c r="CT16" s="47"/>
      <c r="CU16" s="47"/>
      <c r="CV16" s="47"/>
      <c r="CW16" s="39"/>
      <c r="CX16" s="39"/>
      <c r="CY16" s="47"/>
      <c r="CZ16" s="47"/>
      <c r="DA16" s="47"/>
      <c r="DB16" s="47"/>
      <c r="DC16" s="47"/>
      <c r="DD16" s="39"/>
      <c r="DE16" s="39"/>
      <c r="DF16" s="47"/>
      <c r="DG16" s="47"/>
      <c r="DH16" s="47"/>
      <c r="DI16" s="39"/>
      <c r="DJ16" s="47"/>
      <c r="DK16" s="47"/>
      <c r="DL16" s="47"/>
      <c r="DM16" s="47"/>
      <c r="DN16" s="39"/>
      <c r="DO16" s="26">
        <v>6666.7</v>
      </c>
      <c r="DP16" s="26">
        <v>6666.7</v>
      </c>
      <c r="DQ16" s="26">
        <v>6</v>
      </c>
      <c r="DR16" s="39">
        <f>DO16*DQ16*E16</f>
        <v>40000.2</v>
      </c>
      <c r="DS16" s="39">
        <f>DP16*DQ16*E16</f>
        <v>40000.2</v>
      </c>
      <c r="DT16" s="57" t="s">
        <v>125</v>
      </c>
      <c r="DU16" s="26">
        <v>6666.7</v>
      </c>
      <c r="DV16" s="26">
        <v>6666.7</v>
      </c>
      <c r="DW16" s="26">
        <v>6</v>
      </c>
      <c r="DX16" s="39">
        <f>DU16*DW16*E16</f>
        <v>40000.2</v>
      </c>
      <c r="DY16" s="39">
        <f>DV16*DW16*E16</f>
        <v>40000.2</v>
      </c>
      <c r="DZ16" s="57" t="s">
        <v>125</v>
      </c>
      <c r="EA16" s="60">
        <v>6666.7</v>
      </c>
      <c r="EB16" s="60">
        <v>6666.7</v>
      </c>
      <c r="EC16" s="60">
        <v>8</v>
      </c>
      <c r="ED16" s="39">
        <f>EA16*EC16*E16</f>
        <v>53333.6</v>
      </c>
      <c r="EE16" s="39">
        <f>EB16*EC16*E16</f>
        <v>53333.6</v>
      </c>
      <c r="EF16" s="60" t="s">
        <v>126</v>
      </c>
      <c r="EG16" s="60">
        <v>83.3</v>
      </c>
      <c r="EH16" s="60">
        <v>66.66</v>
      </c>
      <c r="EI16" s="60" t="s">
        <v>127</v>
      </c>
      <c r="EJ16" s="60" t="s">
        <v>128</v>
      </c>
      <c r="EK16" s="39">
        <f>EG16*E16</f>
        <v>83.3</v>
      </c>
      <c r="EL16" s="39">
        <f>EH16*E16</f>
        <v>66.66</v>
      </c>
      <c r="EM16" s="60" t="s">
        <v>129</v>
      </c>
      <c r="EN16" s="60" t="s">
        <v>130</v>
      </c>
      <c r="EO16" s="60"/>
      <c r="EP16" s="60"/>
      <c r="EQ16" s="39"/>
      <c r="ER16" s="39"/>
      <c r="ES16" s="60"/>
      <c r="ET16" s="60"/>
      <c r="EU16" s="47"/>
      <c r="EV16" s="47"/>
      <c r="EW16" s="47"/>
      <c r="EX16" s="47"/>
      <c r="EY16" s="47"/>
      <c r="EZ16" s="39"/>
      <c r="FA16" s="39"/>
      <c r="FB16" s="47"/>
      <c r="FC16" s="47"/>
      <c r="FD16" s="47"/>
      <c r="FE16" s="47"/>
      <c r="FF16" s="47"/>
      <c r="FG16" s="47"/>
      <c r="FH16" s="47"/>
      <c r="FI16" s="39"/>
      <c r="FJ16" s="39"/>
      <c r="FK16" s="47"/>
      <c r="FL16" s="47"/>
      <c r="FM16" s="47"/>
      <c r="FN16" s="47"/>
      <c r="FO16" s="47"/>
      <c r="FP16" s="47"/>
      <c r="FQ16" s="47"/>
      <c r="FR16" s="39"/>
      <c r="FS16" s="39"/>
      <c r="FT16" s="47"/>
      <c r="FU16" s="47"/>
      <c r="FV16" s="47"/>
      <c r="FW16" s="47"/>
      <c r="FX16" s="39"/>
      <c r="FY16" s="39"/>
      <c r="FZ16" s="47"/>
      <c r="GA16" s="47"/>
      <c r="GB16" s="47"/>
      <c r="GC16" s="47"/>
      <c r="GD16" s="39"/>
      <c r="GE16" s="39"/>
      <c r="GF16" s="47"/>
      <c r="GG16" s="47"/>
      <c r="GH16" s="47"/>
      <c r="GI16" s="47"/>
      <c r="GJ16" s="39"/>
      <c r="GK16" s="39"/>
      <c r="GL16" s="47"/>
      <c r="GM16" s="47"/>
      <c r="GN16" s="47"/>
      <c r="GO16" s="47"/>
      <c r="GP16" s="39"/>
      <c r="GQ16" s="39"/>
      <c r="GR16" s="47"/>
      <c r="GS16" s="47"/>
      <c r="GT16" s="47"/>
      <c r="GU16" s="47"/>
      <c r="GV16" s="39"/>
      <c r="GW16" s="39"/>
      <c r="GX16" s="47"/>
      <c r="GY16" s="47"/>
      <c r="GZ16" s="47"/>
      <c r="HA16" s="47"/>
      <c r="HB16" s="39"/>
      <c r="HC16" s="39"/>
      <c r="HD16" s="47"/>
      <c r="HE16" s="47"/>
      <c r="HF16" s="47"/>
      <c r="HG16" s="47"/>
      <c r="HH16" s="39"/>
      <c r="HI16" s="39"/>
      <c r="HJ16" s="47"/>
      <c r="HK16" s="47"/>
      <c r="HL16" s="47"/>
      <c r="HM16" s="47"/>
      <c r="HN16" s="39"/>
      <c r="HO16" s="39"/>
      <c r="HP16" s="47"/>
      <c r="HQ16" s="47"/>
      <c r="HR16" s="47"/>
      <c r="HS16" s="47"/>
      <c r="HT16" s="39"/>
      <c r="HU16" s="39"/>
      <c r="HV16" s="47"/>
      <c r="HW16" s="47"/>
      <c r="HX16" s="47"/>
      <c r="HY16" s="47"/>
      <c r="HZ16" s="39"/>
      <c r="IA16" s="47"/>
      <c r="IB16" s="47"/>
      <c r="IC16" s="47"/>
      <c r="ID16" s="47"/>
      <c r="IE16" s="39"/>
      <c r="IF16" s="47"/>
      <c r="IG16" s="47"/>
      <c r="IH16" s="47"/>
      <c r="II16" s="47"/>
      <c r="IJ16" s="39"/>
      <c r="IK16" s="47"/>
      <c r="IL16" s="47"/>
      <c r="IM16" s="47"/>
      <c r="IN16" s="47"/>
      <c r="IO16" s="69" t="s">
        <v>92</v>
      </c>
      <c r="IP16" s="47"/>
    </row>
    <row r="17" s="3" customFormat="1" ht="88.05" customHeight="1" spans="1:250">
      <c r="A17" s="24"/>
      <c r="B17" s="25" t="s">
        <v>131</v>
      </c>
      <c r="C17" s="26"/>
      <c r="D17" s="27"/>
      <c r="E17" s="28">
        <v>1</v>
      </c>
      <c r="F17" s="31">
        <v>380</v>
      </c>
      <c r="G17" s="32" t="s">
        <v>87</v>
      </c>
      <c r="H17" s="32">
        <f t="shared" si="64"/>
        <v>446.878642060933</v>
      </c>
      <c r="I17" s="32">
        <v>250</v>
      </c>
      <c r="J17" s="32">
        <v>210</v>
      </c>
      <c r="K17" s="39">
        <f t="shared" si="65"/>
        <v>250</v>
      </c>
      <c r="L17" s="39">
        <f t="shared" si="66"/>
        <v>210</v>
      </c>
      <c r="M17" s="27" t="s">
        <v>132</v>
      </c>
      <c r="N17" s="26">
        <v>3666.7</v>
      </c>
      <c r="O17" s="17">
        <f t="shared" si="63"/>
        <v>2200.02</v>
      </c>
      <c r="P17" s="26">
        <v>6</v>
      </c>
      <c r="Q17" s="26" t="s">
        <v>89</v>
      </c>
      <c r="R17" s="39">
        <f t="shared" ref="R17:R20" si="73">N17*E17</f>
        <v>3666.7</v>
      </c>
      <c r="S17" s="39">
        <f t="shared" ref="S17:S20" si="74">O17*E17</f>
        <v>2200.02</v>
      </c>
      <c r="T17" s="26" t="s">
        <v>90</v>
      </c>
      <c r="U17" s="27" t="s">
        <v>133</v>
      </c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39"/>
      <c r="AN17" s="39"/>
      <c r="AO17" s="47"/>
      <c r="AP17" s="47"/>
      <c r="AQ17" s="47"/>
      <c r="AR17" s="47"/>
      <c r="AS17" s="47"/>
      <c r="AT17" s="47"/>
      <c r="AU17" s="39"/>
      <c r="AV17" s="39"/>
      <c r="AW17" s="47"/>
      <c r="AX17" s="47"/>
      <c r="AY17" s="47"/>
      <c r="AZ17" s="47"/>
      <c r="BA17" s="47"/>
      <c r="BB17" s="39"/>
      <c r="BC17" s="39"/>
      <c r="BD17" s="47"/>
      <c r="BE17" s="47"/>
      <c r="BF17" s="47"/>
      <c r="BG17" s="47"/>
      <c r="BH17" s="39"/>
      <c r="BI17" s="39"/>
      <c r="BJ17" s="47"/>
      <c r="BK17" s="47"/>
      <c r="BL17" s="47"/>
      <c r="BM17" s="47"/>
      <c r="BN17" s="39"/>
      <c r="BO17" s="39"/>
      <c r="BP17" s="47"/>
      <c r="BQ17" s="47"/>
      <c r="BR17" s="47"/>
      <c r="BS17" s="47"/>
      <c r="BT17" s="47"/>
      <c r="BU17" s="47"/>
      <c r="BV17" s="39"/>
      <c r="BW17" s="39"/>
      <c r="BX17" s="47"/>
      <c r="BY17" s="47"/>
      <c r="BZ17" s="47"/>
      <c r="CA17" s="47"/>
      <c r="CB17" s="47"/>
      <c r="CC17" s="39"/>
      <c r="CD17" s="39"/>
      <c r="CE17" s="47"/>
      <c r="CF17" s="47"/>
      <c r="CG17" s="47"/>
      <c r="CH17" s="47"/>
      <c r="CI17" s="47"/>
      <c r="CJ17" s="39"/>
      <c r="CK17" s="39"/>
      <c r="CL17" s="47"/>
      <c r="CM17" s="47"/>
      <c r="CN17" s="47"/>
      <c r="CO17" s="47"/>
      <c r="CP17" s="47"/>
      <c r="CQ17" s="39"/>
      <c r="CR17" s="39"/>
      <c r="CS17" s="47"/>
      <c r="CT17" s="47"/>
      <c r="CU17" s="47"/>
      <c r="CV17" s="47"/>
      <c r="CW17" s="39"/>
      <c r="CX17" s="39"/>
      <c r="CY17" s="47"/>
      <c r="CZ17" s="47"/>
      <c r="DA17" s="47"/>
      <c r="DB17" s="47"/>
      <c r="DC17" s="47"/>
      <c r="DD17" s="39"/>
      <c r="DE17" s="39"/>
      <c r="DF17" s="47"/>
      <c r="DG17" s="47"/>
      <c r="DH17" s="47"/>
      <c r="DI17" s="39"/>
      <c r="DJ17" s="47"/>
      <c r="DK17" s="47"/>
      <c r="DL17" s="47"/>
      <c r="DM17" s="47"/>
      <c r="DN17" s="39"/>
      <c r="DO17" s="26">
        <v>6666.7</v>
      </c>
      <c r="DP17" s="26">
        <v>6666.7</v>
      </c>
      <c r="DQ17" s="26">
        <v>9</v>
      </c>
      <c r="DR17" s="39">
        <f>DO17*DQ17*E17</f>
        <v>60000.3</v>
      </c>
      <c r="DS17" s="39">
        <f>DP17*DQ17*E17</f>
        <v>60000.3</v>
      </c>
      <c r="DT17" s="57" t="s">
        <v>134</v>
      </c>
      <c r="DU17" s="26">
        <v>6666.7</v>
      </c>
      <c r="DV17" s="26">
        <v>6666.7</v>
      </c>
      <c r="DW17" s="26">
        <v>7</v>
      </c>
      <c r="DX17" s="39">
        <f>DU17*DW17*E17</f>
        <v>46666.9</v>
      </c>
      <c r="DY17" s="39">
        <f>DV17*DW17*E17</f>
        <v>46666.9</v>
      </c>
      <c r="DZ17" s="57" t="s">
        <v>135</v>
      </c>
      <c r="EA17" s="47"/>
      <c r="EB17" s="47"/>
      <c r="EC17" s="47"/>
      <c r="ED17" s="39"/>
      <c r="EE17" s="39"/>
      <c r="EF17" s="47"/>
      <c r="EG17" s="60">
        <v>417</v>
      </c>
      <c r="EH17" s="60">
        <v>375</v>
      </c>
      <c r="EI17" s="60" t="s">
        <v>127</v>
      </c>
      <c r="EJ17" s="60" t="s">
        <v>128</v>
      </c>
      <c r="EK17" s="39">
        <f>EG17*E17</f>
        <v>417</v>
      </c>
      <c r="EL17" s="39">
        <f>EH17*E17</f>
        <v>375</v>
      </c>
      <c r="EM17" s="60" t="s">
        <v>136</v>
      </c>
      <c r="EN17" s="60" t="s">
        <v>130</v>
      </c>
      <c r="EO17" s="60"/>
      <c r="EP17" s="60"/>
      <c r="EQ17" s="39"/>
      <c r="ER17" s="39"/>
      <c r="ES17" s="60"/>
      <c r="ET17" s="60"/>
      <c r="EU17" s="47"/>
      <c r="EV17" s="47"/>
      <c r="EW17" s="47"/>
      <c r="EX17" s="47"/>
      <c r="EY17" s="47"/>
      <c r="EZ17" s="39"/>
      <c r="FA17" s="39"/>
      <c r="FB17" s="47"/>
      <c r="FC17" s="47"/>
      <c r="FD17" s="47"/>
      <c r="FE17" s="47"/>
      <c r="FF17" s="47"/>
      <c r="FG17" s="47"/>
      <c r="FH17" s="47"/>
      <c r="FI17" s="39"/>
      <c r="FJ17" s="39"/>
      <c r="FK17" s="47"/>
      <c r="FL17" s="47"/>
      <c r="FM17" s="47"/>
      <c r="FN17" s="47"/>
      <c r="FO17" s="47"/>
      <c r="FP17" s="47"/>
      <c r="FQ17" s="47"/>
      <c r="FR17" s="39"/>
      <c r="FS17" s="39"/>
      <c r="FT17" s="47"/>
      <c r="FU17" s="47"/>
      <c r="FV17" s="47"/>
      <c r="FW17" s="47"/>
      <c r="FX17" s="39"/>
      <c r="FY17" s="39"/>
      <c r="FZ17" s="47"/>
      <c r="GA17" s="47"/>
      <c r="GB17" s="47"/>
      <c r="GC17" s="47"/>
      <c r="GD17" s="39"/>
      <c r="GE17" s="39"/>
      <c r="GF17" s="47"/>
      <c r="GG17" s="47"/>
      <c r="GH17" s="47"/>
      <c r="GI17" s="47"/>
      <c r="GJ17" s="39"/>
      <c r="GK17" s="39"/>
      <c r="GL17" s="47"/>
      <c r="GM17" s="47"/>
      <c r="GN17" s="47"/>
      <c r="GO17" s="47"/>
      <c r="GP17" s="39"/>
      <c r="GQ17" s="39"/>
      <c r="GR17" s="47"/>
      <c r="GS17" s="47"/>
      <c r="GT17" s="47"/>
      <c r="GU17" s="47"/>
      <c r="GV17" s="39"/>
      <c r="GW17" s="39"/>
      <c r="GX17" s="47"/>
      <c r="GY17" s="47"/>
      <c r="GZ17" s="47"/>
      <c r="HA17" s="47"/>
      <c r="HB17" s="39"/>
      <c r="HC17" s="39"/>
      <c r="HD17" s="47"/>
      <c r="HE17" s="47"/>
      <c r="HF17" s="47"/>
      <c r="HG17" s="47"/>
      <c r="HH17" s="39"/>
      <c r="HI17" s="39"/>
      <c r="HJ17" s="47"/>
      <c r="HK17" s="47"/>
      <c r="HL17" s="47"/>
      <c r="HM17" s="47"/>
      <c r="HN17" s="39"/>
      <c r="HO17" s="39"/>
      <c r="HP17" s="47"/>
      <c r="HQ17" s="47"/>
      <c r="HR17" s="47"/>
      <c r="HS17" s="47"/>
      <c r="HT17" s="39"/>
      <c r="HU17" s="39"/>
      <c r="HV17" s="47"/>
      <c r="HW17" s="47"/>
      <c r="HX17" s="47"/>
      <c r="HY17" s="47"/>
      <c r="HZ17" s="39"/>
      <c r="IA17" s="47"/>
      <c r="IB17" s="47"/>
      <c r="IC17" s="47"/>
      <c r="ID17" s="47"/>
      <c r="IE17" s="39"/>
      <c r="IF17" s="47"/>
      <c r="IG17" s="47"/>
      <c r="IH17" s="47"/>
      <c r="II17" s="47"/>
      <c r="IJ17" s="39"/>
      <c r="IK17" s="47"/>
      <c r="IL17" s="47"/>
      <c r="IM17" s="47"/>
      <c r="IN17" s="47"/>
      <c r="IO17" s="69" t="s">
        <v>92</v>
      </c>
      <c r="IP17" s="47"/>
    </row>
    <row r="18" s="4" customFormat="1" ht="50" customHeight="1" spans="1:250">
      <c r="A18" s="20"/>
      <c r="B18" s="14" t="s">
        <v>137</v>
      </c>
      <c r="C18" s="22"/>
      <c r="D18" s="16"/>
      <c r="E18" s="17">
        <v>2</v>
      </c>
      <c r="F18" s="23">
        <v>380</v>
      </c>
      <c r="G18" s="19" t="s">
        <v>87</v>
      </c>
      <c r="H18" s="19">
        <f t="shared" si="64"/>
        <v>52.7316797631901</v>
      </c>
      <c r="I18" s="23">
        <v>29.5</v>
      </c>
      <c r="J18" s="18">
        <f>I18/3</f>
        <v>9.83333333333333</v>
      </c>
      <c r="K18" s="39">
        <f t="shared" si="65"/>
        <v>59</v>
      </c>
      <c r="L18" s="39">
        <f t="shared" si="66"/>
        <v>19.6666666666667</v>
      </c>
      <c r="M18" s="40" t="s">
        <v>138</v>
      </c>
      <c r="N18" s="18">
        <v>1333.3</v>
      </c>
      <c r="O18" s="18">
        <f t="shared" si="63"/>
        <v>799.98</v>
      </c>
      <c r="P18" s="18">
        <v>6</v>
      </c>
      <c r="Q18" s="46" t="s">
        <v>89</v>
      </c>
      <c r="R18" s="39">
        <f t="shared" si="73"/>
        <v>2666.6</v>
      </c>
      <c r="S18" s="39">
        <f t="shared" si="74"/>
        <v>1599.96</v>
      </c>
      <c r="T18" s="46" t="s">
        <v>90</v>
      </c>
      <c r="U18" s="16" t="s">
        <v>139</v>
      </c>
      <c r="V18" s="16">
        <v>5000</v>
      </c>
      <c r="W18" s="16">
        <v>5000</v>
      </c>
      <c r="X18" s="16">
        <v>2</v>
      </c>
      <c r="Y18" s="51">
        <f>V18*X18*E18</f>
        <v>20000</v>
      </c>
      <c r="Z18" s="51">
        <f>W18*X18*E18</f>
        <v>20000</v>
      </c>
      <c r="AA18" s="54" t="s">
        <v>140</v>
      </c>
      <c r="AB18" s="40"/>
      <c r="AC18" s="40"/>
      <c r="AD18" s="40"/>
      <c r="AE18" s="40"/>
      <c r="AF18" s="40"/>
      <c r="AG18" s="40">
        <f>AB18*E18</f>
        <v>0</v>
      </c>
      <c r="AH18" s="40">
        <f>AC18*E18</f>
        <v>0</v>
      </c>
      <c r="AI18" s="40"/>
      <c r="AJ18" s="40"/>
      <c r="AK18" s="40"/>
      <c r="AL18" s="40"/>
      <c r="AM18" s="40"/>
      <c r="AN18" s="40"/>
      <c r="AO18" s="40">
        <f>AJ18*E18</f>
        <v>0</v>
      </c>
      <c r="AP18" s="40">
        <f>AK18*E18</f>
        <v>0</v>
      </c>
      <c r="AQ18" s="40"/>
      <c r="AR18" s="40"/>
      <c r="AS18" s="40"/>
      <c r="AT18" s="40"/>
      <c r="AU18" s="40"/>
      <c r="AV18" s="40">
        <f>AR18*E18</f>
        <v>0</v>
      </c>
      <c r="AW18" s="40">
        <f>AS18*E18</f>
        <v>0</v>
      </c>
      <c r="AX18" s="40"/>
      <c r="AY18" s="40"/>
      <c r="AZ18" s="40"/>
      <c r="BA18" s="40"/>
      <c r="BB18" s="40">
        <f>AY18*E18</f>
        <v>0</v>
      </c>
      <c r="BC18" s="40">
        <f>AZ18*E18</f>
        <v>0</v>
      </c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>
        <f>BL18*E18</f>
        <v>0</v>
      </c>
      <c r="BQ18" s="40">
        <f>BM18*E18</f>
        <v>0</v>
      </c>
      <c r="BR18" s="40"/>
      <c r="BS18" s="40"/>
      <c r="BT18" s="40"/>
      <c r="BU18" s="40"/>
      <c r="BV18" s="40"/>
      <c r="BW18" s="40">
        <f>BS18*E18</f>
        <v>0</v>
      </c>
      <c r="BX18" s="40">
        <f>BT18*E18</f>
        <v>0</v>
      </c>
      <c r="BY18" s="40"/>
      <c r="BZ18" s="40"/>
      <c r="CA18" s="40"/>
      <c r="CB18" s="40"/>
      <c r="CC18" s="40"/>
      <c r="CD18" s="40">
        <f>BZ18*E18</f>
        <v>0</v>
      </c>
      <c r="CE18" s="40">
        <f>CA18*E18</f>
        <v>0</v>
      </c>
      <c r="CF18" s="40"/>
      <c r="CG18" s="40"/>
      <c r="CH18" s="40"/>
      <c r="CI18" s="40"/>
      <c r="CJ18" s="40"/>
      <c r="CK18" s="40">
        <f>CG18*E18</f>
        <v>0</v>
      </c>
      <c r="CL18" s="40">
        <f>CH18*E18</f>
        <v>0</v>
      </c>
      <c r="CM18" s="40"/>
      <c r="CN18" s="40"/>
      <c r="CO18" s="40"/>
      <c r="CP18" s="40"/>
      <c r="CQ18" s="40">
        <f>CN18*E18</f>
        <v>0</v>
      </c>
      <c r="CR18" s="40">
        <f>CO18*E18</f>
        <v>0</v>
      </c>
      <c r="CS18" s="40"/>
      <c r="CT18" s="40"/>
      <c r="CU18" s="40"/>
      <c r="CV18" s="40"/>
      <c r="CW18" s="40"/>
      <c r="CX18" s="40">
        <f>CT18*E18</f>
        <v>0</v>
      </c>
      <c r="CY18" s="40">
        <f>CU18*E18</f>
        <v>0</v>
      </c>
      <c r="CZ18" s="40"/>
      <c r="DA18" s="40"/>
      <c r="DB18" s="40"/>
      <c r="DC18" s="40">
        <f>DA18*E18*DB18</f>
        <v>0</v>
      </c>
      <c r="DD18" s="40"/>
      <c r="DE18" s="40"/>
      <c r="DF18" s="40"/>
      <c r="DG18" s="40"/>
      <c r="DH18" s="40">
        <f>DE18*E18</f>
        <v>0</v>
      </c>
      <c r="DI18" s="40">
        <f>DF18*E18</f>
        <v>0</v>
      </c>
      <c r="DJ18" s="40"/>
      <c r="DK18" s="40"/>
      <c r="DL18" s="40"/>
      <c r="DM18" s="40">
        <f>DK18*E18</f>
        <v>0</v>
      </c>
      <c r="DN18" s="40"/>
      <c r="DO18" s="40"/>
      <c r="DP18" s="40"/>
      <c r="DQ18" s="40"/>
      <c r="DR18" s="39">
        <f>DO18*E18</f>
        <v>0</v>
      </c>
      <c r="DS18" s="39">
        <f>DP18*E18</f>
        <v>0</v>
      </c>
      <c r="DT18" s="18"/>
      <c r="DU18" s="40"/>
      <c r="DV18" s="40"/>
      <c r="DW18" s="40"/>
      <c r="DX18" s="40">
        <f>DU18*E18</f>
        <v>0</v>
      </c>
      <c r="DY18" s="40">
        <f>DV18*E18</f>
        <v>0</v>
      </c>
      <c r="DZ18" s="40"/>
      <c r="EA18" s="40"/>
      <c r="EB18" s="40"/>
      <c r="EC18" s="40"/>
      <c r="ED18" s="39">
        <f>EA18*E18</f>
        <v>0</v>
      </c>
      <c r="EE18" s="39">
        <f>EB18*E18</f>
        <v>0</v>
      </c>
      <c r="EF18" s="40"/>
      <c r="EG18" s="40"/>
      <c r="EH18" s="40"/>
      <c r="EI18" s="40"/>
      <c r="EJ18" s="40"/>
      <c r="EK18" s="39">
        <f>EG18*E18</f>
        <v>0</v>
      </c>
      <c r="EL18" s="39">
        <f>EH18*E18</f>
        <v>0</v>
      </c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39">
        <f>EW18*$E18</f>
        <v>0</v>
      </c>
      <c r="FD18" s="39">
        <f>EX18*$E18</f>
        <v>0</v>
      </c>
      <c r="FE18" s="47"/>
      <c r="FF18" s="47"/>
      <c r="FG18" s="47"/>
      <c r="FH18" s="47"/>
      <c r="FI18" s="47"/>
      <c r="FJ18" s="47"/>
      <c r="FK18" s="47"/>
      <c r="FL18" s="39">
        <f>FF18*E18</f>
        <v>0</v>
      </c>
      <c r="FM18" s="39">
        <f>FG18*E18</f>
        <v>0</v>
      </c>
      <c r="FN18" s="47"/>
      <c r="FO18" s="47"/>
      <c r="FP18" s="47"/>
      <c r="FQ18" s="47"/>
      <c r="FR18" s="39">
        <f>FO18*E18</f>
        <v>0</v>
      </c>
      <c r="FS18" s="39">
        <f>FP18*E18</f>
        <v>0</v>
      </c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39">
        <f>GA18*E18</f>
        <v>0</v>
      </c>
      <c r="GE18" s="39">
        <f>GB18*E18</f>
        <v>0</v>
      </c>
      <c r="GF18" s="47"/>
      <c r="GG18" s="47"/>
      <c r="GH18" s="47"/>
      <c r="GI18" s="47"/>
      <c r="GJ18" s="39">
        <f>GG18*E18</f>
        <v>0</v>
      </c>
      <c r="GK18" s="39">
        <f>GH18*E18</f>
        <v>0</v>
      </c>
      <c r="GL18" s="47"/>
      <c r="GM18" s="47"/>
      <c r="GN18" s="47"/>
      <c r="GO18" s="47"/>
      <c r="GP18" s="39">
        <f>GM18*E18</f>
        <v>0</v>
      </c>
      <c r="GQ18" s="39">
        <f>GN18*E18</f>
        <v>0</v>
      </c>
      <c r="GR18" s="47"/>
      <c r="GS18" s="47"/>
      <c r="GT18" s="47"/>
      <c r="GU18" s="47"/>
      <c r="GV18" s="39">
        <f>GS18*E18</f>
        <v>0</v>
      </c>
      <c r="GW18" s="39">
        <f>GT18*E18</f>
        <v>0</v>
      </c>
      <c r="GX18" s="47"/>
      <c r="GY18" s="47"/>
      <c r="GZ18" s="47"/>
      <c r="HA18" s="47"/>
      <c r="HB18" s="39">
        <f>GY18*E18</f>
        <v>0</v>
      </c>
      <c r="HC18" s="39">
        <f>GZ18*E18</f>
        <v>0</v>
      </c>
      <c r="HD18" s="47"/>
      <c r="HE18" s="47"/>
      <c r="HF18" s="47"/>
      <c r="HG18" s="47"/>
      <c r="HH18" s="39">
        <f>HE18*E18</f>
        <v>0</v>
      </c>
      <c r="HI18" s="39">
        <f>HF18*E18</f>
        <v>0</v>
      </c>
      <c r="HJ18" s="47"/>
      <c r="HK18" s="47"/>
      <c r="HL18" s="47"/>
      <c r="HM18" s="47"/>
      <c r="HN18" s="39">
        <f>HK18*E18</f>
        <v>0</v>
      </c>
      <c r="HO18" s="47"/>
      <c r="HP18" s="47"/>
      <c r="HQ18" s="47"/>
      <c r="HR18" s="47"/>
      <c r="HS18" s="39">
        <f>HP18*E18</f>
        <v>0</v>
      </c>
      <c r="HT18" s="47"/>
      <c r="HU18" s="47"/>
      <c r="HV18" s="47"/>
      <c r="HW18" s="47"/>
      <c r="HX18" s="39">
        <f>HU18*E18</f>
        <v>0</v>
      </c>
      <c r="HY18" s="47"/>
      <c r="HZ18" s="47"/>
      <c r="IA18" s="47"/>
      <c r="IB18" s="47"/>
      <c r="IC18" s="39">
        <f>HZ18*E18</f>
        <v>0</v>
      </c>
      <c r="ID18" s="47"/>
      <c r="IE18" s="47"/>
      <c r="IF18" s="47"/>
      <c r="IG18" s="47"/>
      <c r="IH18" s="39">
        <f>IE18*E18</f>
        <v>0</v>
      </c>
      <c r="II18" s="47"/>
      <c r="IJ18" s="47"/>
      <c r="IK18" s="47"/>
      <c r="IL18" s="47"/>
      <c r="IM18" s="39">
        <f>IJ18*E18</f>
        <v>0</v>
      </c>
      <c r="IN18" s="47"/>
      <c r="IO18" s="67" t="s">
        <v>92</v>
      </c>
      <c r="IP18" s="70" t="s">
        <v>93</v>
      </c>
    </row>
    <row r="19" s="4" customFormat="1" ht="50" customHeight="1" spans="1:250">
      <c r="A19" s="20"/>
      <c r="B19" s="14" t="s">
        <v>141</v>
      </c>
      <c r="C19" s="22"/>
      <c r="D19" s="16"/>
      <c r="E19" s="17">
        <v>2</v>
      </c>
      <c r="F19" s="23"/>
      <c r="G19" s="19"/>
      <c r="H19" s="19"/>
      <c r="I19" s="48"/>
      <c r="J19" s="49"/>
      <c r="K19" s="39"/>
      <c r="L19" s="39"/>
      <c r="M19" s="50"/>
      <c r="N19" s="18">
        <v>250</v>
      </c>
      <c r="O19" s="18">
        <v>150</v>
      </c>
      <c r="P19" s="18">
        <v>6</v>
      </c>
      <c r="Q19" s="46" t="s">
        <v>142</v>
      </c>
      <c r="R19" s="39">
        <f t="shared" si="73"/>
        <v>500</v>
      </c>
      <c r="S19" s="39">
        <f t="shared" si="74"/>
        <v>300</v>
      </c>
      <c r="T19" s="46" t="s">
        <v>90</v>
      </c>
      <c r="U19" s="16" t="s">
        <v>143</v>
      </c>
      <c r="V19" s="16">
        <v>5000</v>
      </c>
      <c r="W19" s="16">
        <v>5000</v>
      </c>
      <c r="X19" s="16">
        <v>1</v>
      </c>
      <c r="Y19" s="51">
        <f>V19*X19*E19</f>
        <v>10000</v>
      </c>
      <c r="Z19" s="51">
        <f>W19*X19*E19</f>
        <v>10000</v>
      </c>
      <c r="AA19" s="54" t="s">
        <v>144</v>
      </c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39"/>
      <c r="DS19" s="39"/>
      <c r="DT19" s="18"/>
      <c r="DU19" s="40"/>
      <c r="DV19" s="40"/>
      <c r="DW19" s="40"/>
      <c r="DX19" s="40"/>
      <c r="DY19" s="40"/>
      <c r="DZ19" s="40"/>
      <c r="EA19" s="40"/>
      <c r="EB19" s="40"/>
      <c r="EC19" s="40"/>
      <c r="ED19" s="39"/>
      <c r="EE19" s="39"/>
      <c r="EF19" s="40"/>
      <c r="EG19" s="40"/>
      <c r="EH19" s="40"/>
      <c r="EI19" s="40"/>
      <c r="EJ19" s="40"/>
      <c r="EK19" s="39"/>
      <c r="EL19" s="39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39"/>
      <c r="FD19" s="39"/>
      <c r="FE19" s="47"/>
      <c r="FF19" s="47"/>
      <c r="FG19" s="47"/>
      <c r="FH19" s="47"/>
      <c r="FI19" s="47"/>
      <c r="FJ19" s="47"/>
      <c r="FK19" s="47"/>
      <c r="FL19" s="39"/>
      <c r="FM19" s="39"/>
      <c r="FN19" s="47"/>
      <c r="FO19" s="47"/>
      <c r="FP19" s="47"/>
      <c r="FQ19" s="47"/>
      <c r="FR19" s="39"/>
      <c r="FS19" s="39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39"/>
      <c r="GE19" s="39"/>
      <c r="GF19" s="47"/>
      <c r="GG19" s="47"/>
      <c r="GH19" s="47"/>
      <c r="GI19" s="47"/>
      <c r="GJ19" s="39"/>
      <c r="GK19" s="39"/>
      <c r="GL19" s="47"/>
      <c r="GM19" s="47"/>
      <c r="GN19" s="47"/>
      <c r="GO19" s="47"/>
      <c r="GP19" s="39"/>
      <c r="GQ19" s="39"/>
      <c r="GR19" s="47"/>
      <c r="GS19" s="47"/>
      <c r="GT19" s="47"/>
      <c r="GU19" s="47"/>
      <c r="GV19" s="39"/>
      <c r="GW19" s="39"/>
      <c r="GX19" s="47"/>
      <c r="GY19" s="47"/>
      <c r="GZ19" s="47"/>
      <c r="HA19" s="47"/>
      <c r="HB19" s="39"/>
      <c r="HC19" s="39"/>
      <c r="HD19" s="47"/>
      <c r="HE19" s="47"/>
      <c r="HF19" s="47"/>
      <c r="HG19" s="47"/>
      <c r="HH19" s="39"/>
      <c r="HI19" s="39"/>
      <c r="HJ19" s="47"/>
      <c r="HK19" s="47"/>
      <c r="HL19" s="47"/>
      <c r="HM19" s="47"/>
      <c r="HN19" s="39"/>
      <c r="HO19" s="47"/>
      <c r="HP19" s="47"/>
      <c r="HQ19" s="47"/>
      <c r="HR19" s="47"/>
      <c r="HS19" s="39"/>
      <c r="HT19" s="47"/>
      <c r="HU19" s="47"/>
      <c r="HV19" s="47"/>
      <c r="HW19" s="47"/>
      <c r="HX19" s="39"/>
      <c r="HY19" s="47"/>
      <c r="HZ19" s="47"/>
      <c r="IA19" s="47"/>
      <c r="IB19" s="47"/>
      <c r="IC19" s="39"/>
      <c r="ID19" s="47"/>
      <c r="IE19" s="47"/>
      <c r="IF19" s="47"/>
      <c r="IG19" s="47"/>
      <c r="IH19" s="39"/>
      <c r="II19" s="47"/>
      <c r="IJ19" s="47"/>
      <c r="IK19" s="47"/>
      <c r="IL19" s="47"/>
      <c r="IM19" s="39"/>
      <c r="IN19" s="47"/>
      <c r="IO19" s="67"/>
      <c r="IP19" s="70"/>
    </row>
    <row r="20" s="4" customFormat="1" ht="50" customHeight="1" spans="1:250">
      <c r="A20" s="20"/>
      <c r="B20" s="14" t="s">
        <v>145</v>
      </c>
      <c r="C20" s="22"/>
      <c r="D20" s="16"/>
      <c r="E20" s="17">
        <v>2</v>
      </c>
      <c r="F20" s="23">
        <v>380</v>
      </c>
      <c r="G20" s="19" t="s">
        <v>87</v>
      </c>
      <c r="H20" s="19">
        <f>I20/1.732/0.85/380*1000</f>
        <v>55.7704545292044</v>
      </c>
      <c r="I20" s="48">
        <v>31.2</v>
      </c>
      <c r="J20" s="49">
        <f>I20/3</f>
        <v>10.4</v>
      </c>
      <c r="K20" s="39">
        <f>I20*E20</f>
        <v>62.4</v>
      </c>
      <c r="L20" s="39">
        <f>J20*E20</f>
        <v>20.8</v>
      </c>
      <c r="M20" s="50" t="s">
        <v>146</v>
      </c>
      <c r="N20" s="18">
        <v>1333.3</v>
      </c>
      <c r="O20" s="18">
        <f>N20/0.5*0.3</f>
        <v>799.98</v>
      </c>
      <c r="P20" s="18">
        <v>6</v>
      </c>
      <c r="Q20" s="46" t="s">
        <v>89</v>
      </c>
      <c r="R20" s="39">
        <f t="shared" si="73"/>
        <v>2666.6</v>
      </c>
      <c r="S20" s="39">
        <f t="shared" si="74"/>
        <v>1599.96</v>
      </c>
      <c r="T20" s="46" t="s">
        <v>90</v>
      </c>
      <c r="U20" s="53" t="s">
        <v>147</v>
      </c>
      <c r="V20" s="16"/>
      <c r="W20" s="16"/>
      <c r="X20" s="16"/>
      <c r="Y20" s="51"/>
      <c r="Z20" s="51"/>
      <c r="AA20" s="54"/>
      <c r="AB20" s="40"/>
      <c r="AC20" s="40"/>
      <c r="AD20" s="40"/>
      <c r="AE20" s="40"/>
      <c r="AF20" s="40"/>
      <c r="AG20" s="40">
        <f>AB20*E20</f>
        <v>0</v>
      </c>
      <c r="AH20" s="40">
        <f>AC20*E20</f>
        <v>0</v>
      </c>
      <c r="AI20" s="40"/>
      <c r="AJ20" s="40"/>
      <c r="AK20" s="40"/>
      <c r="AL20" s="40"/>
      <c r="AM20" s="40"/>
      <c r="AN20" s="40"/>
      <c r="AO20" s="40">
        <f>AJ20*E20</f>
        <v>0</v>
      </c>
      <c r="AP20" s="40">
        <f>AK20*E20</f>
        <v>0</v>
      </c>
      <c r="AQ20" s="40"/>
      <c r="AR20" s="40"/>
      <c r="AS20" s="40"/>
      <c r="AT20" s="40"/>
      <c r="AU20" s="40"/>
      <c r="AV20" s="40">
        <f>AR20*E20</f>
        <v>0</v>
      </c>
      <c r="AW20" s="40">
        <f>AS20*E20</f>
        <v>0</v>
      </c>
      <c r="AX20" s="40"/>
      <c r="AY20" s="40"/>
      <c r="AZ20" s="40"/>
      <c r="BA20" s="40"/>
      <c r="BB20" s="40">
        <f>AY20*E20</f>
        <v>0</v>
      </c>
      <c r="BC20" s="40">
        <f>AZ20*E20</f>
        <v>0</v>
      </c>
      <c r="BD20" s="40"/>
      <c r="BE20" s="40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>
        <f>BL20*E20</f>
        <v>0</v>
      </c>
      <c r="BQ20" s="40">
        <f>BM20*E20</f>
        <v>0</v>
      </c>
      <c r="BR20" s="40"/>
      <c r="BS20" s="40"/>
      <c r="BT20" s="40"/>
      <c r="BU20" s="40"/>
      <c r="BV20" s="40"/>
      <c r="BW20" s="40">
        <f>BS20*E20</f>
        <v>0</v>
      </c>
      <c r="BX20" s="40">
        <f>BT20*E20</f>
        <v>0</v>
      </c>
      <c r="BY20" s="40"/>
      <c r="BZ20" s="40"/>
      <c r="CA20" s="40"/>
      <c r="CB20" s="40"/>
      <c r="CC20" s="40"/>
      <c r="CD20" s="40">
        <f>BZ20*E20</f>
        <v>0</v>
      </c>
      <c r="CE20" s="40">
        <f>CA20*E20</f>
        <v>0</v>
      </c>
      <c r="CF20" s="40"/>
      <c r="CG20" s="40"/>
      <c r="CH20" s="40"/>
      <c r="CI20" s="40"/>
      <c r="CJ20" s="40"/>
      <c r="CK20" s="40">
        <f>CG20*E20</f>
        <v>0</v>
      </c>
      <c r="CL20" s="40">
        <f>CH20*E20</f>
        <v>0</v>
      </c>
      <c r="CM20" s="40"/>
      <c r="CN20" s="40"/>
      <c r="CO20" s="40"/>
      <c r="CP20" s="40"/>
      <c r="CQ20" s="40">
        <f>CN20*E20</f>
        <v>0</v>
      </c>
      <c r="CR20" s="40">
        <f>CO20*E20</f>
        <v>0</v>
      </c>
      <c r="CS20" s="40"/>
      <c r="CT20" s="40"/>
      <c r="CU20" s="40"/>
      <c r="CV20" s="40"/>
      <c r="CW20" s="40"/>
      <c r="CX20" s="40">
        <f>CT20*E20</f>
        <v>0</v>
      </c>
      <c r="CY20" s="40">
        <f>CU20*E20</f>
        <v>0</v>
      </c>
      <c r="CZ20" s="40"/>
      <c r="DA20" s="40"/>
      <c r="DB20" s="40"/>
      <c r="DC20" s="40">
        <f>DA20*E20*DB20</f>
        <v>0</v>
      </c>
      <c r="DD20" s="40"/>
      <c r="DE20" s="40"/>
      <c r="DF20" s="40"/>
      <c r="DG20" s="40"/>
      <c r="DH20" s="40">
        <f>DE20*E20</f>
        <v>0</v>
      </c>
      <c r="DI20" s="40">
        <f>DF20*E20</f>
        <v>0</v>
      </c>
      <c r="DJ20" s="40"/>
      <c r="DK20" s="40"/>
      <c r="DL20" s="40"/>
      <c r="DM20" s="40">
        <f>DK20*E20</f>
        <v>0</v>
      </c>
      <c r="DN20" s="40"/>
      <c r="DO20" s="40"/>
      <c r="DP20" s="40"/>
      <c r="DQ20" s="40"/>
      <c r="DR20" s="39">
        <f>DO20*E20</f>
        <v>0</v>
      </c>
      <c r="DS20" s="39">
        <f>DP20*E20</f>
        <v>0</v>
      </c>
      <c r="DT20" s="18"/>
      <c r="DU20" s="40"/>
      <c r="DV20" s="40"/>
      <c r="DW20" s="40"/>
      <c r="DX20" s="40">
        <f>DU20*E20</f>
        <v>0</v>
      </c>
      <c r="DY20" s="40">
        <f>DV20*E20</f>
        <v>0</v>
      </c>
      <c r="DZ20" s="40"/>
      <c r="EA20" s="40"/>
      <c r="EB20" s="40"/>
      <c r="EC20" s="40"/>
      <c r="ED20" s="39">
        <f>EA20*E20</f>
        <v>0</v>
      </c>
      <c r="EE20" s="39">
        <f>EB20*E20</f>
        <v>0</v>
      </c>
      <c r="EF20" s="40"/>
      <c r="EG20" s="40"/>
      <c r="EH20" s="40"/>
      <c r="EI20" s="40"/>
      <c r="EJ20" s="40"/>
      <c r="EK20" s="39">
        <f>EG20*E20</f>
        <v>0</v>
      </c>
      <c r="EL20" s="39">
        <f>EH20*E20</f>
        <v>0</v>
      </c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39">
        <f>EW20*$E20</f>
        <v>0</v>
      </c>
      <c r="FD20" s="39">
        <f>EX20*$E20</f>
        <v>0</v>
      </c>
      <c r="FE20" s="47"/>
      <c r="FF20" s="47"/>
      <c r="FG20" s="47"/>
      <c r="FH20" s="47"/>
      <c r="FI20" s="47"/>
      <c r="FJ20" s="47"/>
      <c r="FK20" s="47"/>
      <c r="FL20" s="39">
        <f>FF20*E20</f>
        <v>0</v>
      </c>
      <c r="FM20" s="39">
        <f>FG20*E20</f>
        <v>0</v>
      </c>
      <c r="FN20" s="47"/>
      <c r="FO20" s="47"/>
      <c r="FP20" s="47"/>
      <c r="FQ20" s="47"/>
      <c r="FR20" s="39">
        <f>FO20*E20</f>
        <v>0</v>
      </c>
      <c r="FS20" s="39">
        <f>FP20*E20</f>
        <v>0</v>
      </c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39">
        <f>GA20*E20</f>
        <v>0</v>
      </c>
      <c r="GE20" s="39">
        <f>GB20*E20</f>
        <v>0</v>
      </c>
      <c r="GF20" s="47"/>
      <c r="GG20" s="47"/>
      <c r="GH20" s="47"/>
      <c r="GI20" s="47"/>
      <c r="GJ20" s="39">
        <f>GG20*E20</f>
        <v>0</v>
      </c>
      <c r="GK20" s="39">
        <f>GH20*E20</f>
        <v>0</v>
      </c>
      <c r="GL20" s="47"/>
      <c r="GM20" s="47"/>
      <c r="GN20" s="47"/>
      <c r="GO20" s="47"/>
      <c r="GP20" s="39">
        <f>GM20*E20</f>
        <v>0</v>
      </c>
      <c r="GQ20" s="39">
        <f>GN20*E20</f>
        <v>0</v>
      </c>
      <c r="GR20" s="47"/>
      <c r="GS20" s="47"/>
      <c r="GT20" s="47"/>
      <c r="GU20" s="47"/>
      <c r="GV20" s="39">
        <f>GS20*E20</f>
        <v>0</v>
      </c>
      <c r="GW20" s="39">
        <f>GT20*E20</f>
        <v>0</v>
      </c>
      <c r="GX20" s="47"/>
      <c r="GY20" s="47"/>
      <c r="GZ20" s="47"/>
      <c r="HA20" s="47"/>
      <c r="HB20" s="39">
        <f>GY20*E20</f>
        <v>0</v>
      </c>
      <c r="HC20" s="39">
        <f>GZ20*E20</f>
        <v>0</v>
      </c>
      <c r="HD20" s="47"/>
      <c r="HE20" s="47"/>
      <c r="HF20" s="47"/>
      <c r="HG20" s="47"/>
      <c r="HH20" s="39">
        <f>HE20*E20</f>
        <v>0</v>
      </c>
      <c r="HI20" s="39">
        <f>HF20*E20</f>
        <v>0</v>
      </c>
      <c r="HJ20" s="47"/>
      <c r="HK20" s="47"/>
      <c r="HL20" s="47"/>
      <c r="HM20" s="47"/>
      <c r="HN20" s="39">
        <f>HK20*E20</f>
        <v>0</v>
      </c>
      <c r="HO20" s="47"/>
      <c r="HP20" s="47"/>
      <c r="HQ20" s="47"/>
      <c r="HR20" s="47"/>
      <c r="HS20" s="39">
        <f>HP20*E20</f>
        <v>0</v>
      </c>
      <c r="HT20" s="47"/>
      <c r="HU20" s="47"/>
      <c r="HV20" s="47"/>
      <c r="HW20" s="47"/>
      <c r="HX20" s="39">
        <f>HU20*E20</f>
        <v>0</v>
      </c>
      <c r="HY20" s="47"/>
      <c r="HZ20" s="47"/>
      <c r="IA20" s="47"/>
      <c r="IB20" s="47"/>
      <c r="IC20" s="39">
        <f>HZ20*E20</f>
        <v>0</v>
      </c>
      <c r="ID20" s="47"/>
      <c r="IE20" s="47"/>
      <c r="IF20" s="47"/>
      <c r="IG20" s="47"/>
      <c r="IH20" s="39">
        <f>IE20*E20</f>
        <v>0</v>
      </c>
      <c r="II20" s="47"/>
      <c r="IJ20" s="47"/>
      <c r="IK20" s="47"/>
      <c r="IL20" s="47"/>
      <c r="IM20" s="39">
        <f>IJ20*E20</f>
        <v>0</v>
      </c>
      <c r="IN20" s="47"/>
      <c r="IO20" s="67" t="s">
        <v>92</v>
      </c>
      <c r="IP20" s="70" t="s">
        <v>93</v>
      </c>
    </row>
    <row r="21" s="4" customFormat="1" ht="50" customHeight="1" spans="1:250">
      <c r="A21" s="20"/>
      <c r="B21" s="25" t="s">
        <v>148</v>
      </c>
      <c r="C21" s="33"/>
      <c r="D21" s="16"/>
      <c r="E21" s="17">
        <v>2</v>
      </c>
      <c r="F21" s="34">
        <v>380</v>
      </c>
      <c r="G21" s="35" t="s">
        <v>87</v>
      </c>
      <c r="H21" s="35">
        <f>I21/1.732/0.85/380*1000</f>
        <v>26.812718523656</v>
      </c>
      <c r="I21" s="23">
        <v>15</v>
      </c>
      <c r="J21" s="18">
        <v>7</v>
      </c>
      <c r="K21" s="39">
        <f>I21*E21</f>
        <v>30</v>
      </c>
      <c r="L21" s="39">
        <f>J21*E21</f>
        <v>14</v>
      </c>
      <c r="M21" s="40" t="s">
        <v>149</v>
      </c>
      <c r="N21" s="18"/>
      <c r="O21" s="18"/>
      <c r="P21" s="18"/>
      <c r="Q21" s="18"/>
      <c r="R21" s="39"/>
      <c r="S21" s="39"/>
      <c r="T21" s="46"/>
      <c r="U21" s="40"/>
      <c r="V21" s="47"/>
      <c r="W21" s="47"/>
      <c r="X21" s="47"/>
      <c r="Y21" s="47"/>
      <c r="Z21" s="47"/>
      <c r="AA21" s="47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39"/>
      <c r="DS21" s="39"/>
      <c r="DT21" s="18"/>
      <c r="DU21" s="40"/>
      <c r="DV21" s="40"/>
      <c r="DW21" s="40"/>
      <c r="DX21" s="40"/>
      <c r="DY21" s="40"/>
      <c r="DZ21" s="40"/>
      <c r="EA21" s="40"/>
      <c r="EB21" s="40"/>
      <c r="EC21" s="40"/>
      <c r="ED21" s="39"/>
      <c r="EE21" s="39"/>
      <c r="EF21" s="40"/>
      <c r="EG21" s="40"/>
      <c r="EH21" s="40"/>
      <c r="EI21" s="40"/>
      <c r="EJ21" s="40"/>
      <c r="EK21" s="39"/>
      <c r="EL21" s="39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39"/>
      <c r="FD21" s="39"/>
      <c r="FE21" s="47"/>
      <c r="FF21" s="47"/>
      <c r="FG21" s="47"/>
      <c r="FH21" s="47"/>
      <c r="FI21" s="47"/>
      <c r="FJ21" s="47"/>
      <c r="FK21" s="47"/>
      <c r="FL21" s="39"/>
      <c r="FM21" s="39"/>
      <c r="FN21" s="47"/>
      <c r="FO21" s="47"/>
      <c r="FP21" s="47"/>
      <c r="FQ21" s="47"/>
      <c r="FR21" s="39"/>
      <c r="FS21" s="39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39"/>
      <c r="GE21" s="39"/>
      <c r="GF21" s="47"/>
      <c r="GG21" s="47"/>
      <c r="GH21" s="47"/>
      <c r="GI21" s="47"/>
      <c r="GJ21" s="39"/>
      <c r="GK21" s="39"/>
      <c r="GL21" s="47"/>
      <c r="GM21" s="47"/>
      <c r="GN21" s="47"/>
      <c r="GO21" s="47"/>
      <c r="GP21" s="39"/>
      <c r="GQ21" s="39"/>
      <c r="GR21" s="47"/>
      <c r="GS21" s="47"/>
      <c r="GT21" s="47"/>
      <c r="GU21" s="47"/>
      <c r="GV21" s="39"/>
      <c r="GW21" s="39"/>
      <c r="GX21" s="47"/>
      <c r="GY21" s="47"/>
      <c r="GZ21" s="47"/>
      <c r="HA21" s="47"/>
      <c r="HB21" s="39"/>
      <c r="HC21" s="39"/>
      <c r="HD21" s="47"/>
      <c r="HE21" s="47"/>
      <c r="HF21" s="47"/>
      <c r="HG21" s="47"/>
      <c r="HH21" s="39"/>
      <c r="HI21" s="39"/>
      <c r="HJ21" s="47"/>
      <c r="HK21" s="47"/>
      <c r="HL21" s="47"/>
      <c r="HM21" s="47"/>
      <c r="HN21" s="39"/>
      <c r="HO21" s="47"/>
      <c r="HP21" s="47"/>
      <c r="HQ21" s="47"/>
      <c r="HR21" s="47"/>
      <c r="HS21" s="39"/>
      <c r="HT21" s="47"/>
      <c r="HU21" s="47"/>
      <c r="HV21" s="47"/>
      <c r="HW21" s="47"/>
      <c r="HX21" s="39"/>
      <c r="HY21" s="47"/>
      <c r="HZ21" s="47"/>
      <c r="IA21" s="47"/>
      <c r="IB21" s="47"/>
      <c r="IC21" s="39"/>
      <c r="ID21" s="47"/>
      <c r="IE21" s="47"/>
      <c r="IF21" s="47"/>
      <c r="IG21" s="47"/>
      <c r="IH21" s="39"/>
      <c r="II21" s="47"/>
      <c r="IJ21" s="47"/>
      <c r="IK21" s="47"/>
      <c r="IL21" s="47"/>
      <c r="IM21" s="39"/>
      <c r="IN21" s="47"/>
      <c r="IO21" s="67"/>
      <c r="IP21" s="70"/>
    </row>
    <row r="22" s="5" customFormat="1" ht="16.5" spans="1:250">
      <c r="A22" s="36" t="s">
        <v>150</v>
      </c>
      <c r="B22" s="36"/>
      <c r="C22" s="36"/>
      <c r="D22" s="36"/>
      <c r="E22" s="37"/>
      <c r="F22" s="36"/>
      <c r="G22" s="36"/>
      <c r="H22" s="36"/>
      <c r="I22" s="36"/>
      <c r="J22" s="36"/>
      <c r="K22" s="36">
        <f>SUM(K4:K21)</f>
        <v>1142.6</v>
      </c>
      <c r="L22" s="36">
        <f>SUM(L4:L21)</f>
        <v>586.726666666667</v>
      </c>
      <c r="M22" s="36"/>
      <c r="N22" s="36"/>
      <c r="O22" s="36"/>
      <c r="P22" s="36"/>
      <c r="Q22" s="36"/>
      <c r="R22" s="36">
        <f>SUM(R4:R21)</f>
        <v>20833.26</v>
      </c>
      <c r="S22" s="36">
        <f>SUM(S4:S21)</f>
        <v>12850.056</v>
      </c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>
        <f>SUM(AG4:AG21)</f>
        <v>0</v>
      </c>
      <c r="AH22" s="36">
        <f>SUM(AH4:AH21)</f>
        <v>0</v>
      </c>
      <c r="AI22" s="36"/>
      <c r="AJ22" s="36"/>
      <c r="AK22" s="36"/>
      <c r="AL22" s="36"/>
      <c r="AM22" s="36"/>
      <c r="AN22" s="36"/>
      <c r="AO22" s="36">
        <f>SUM(AO4:AO21)</f>
        <v>0</v>
      </c>
      <c r="AP22" s="36">
        <f>SUM(AP4:AP21)</f>
        <v>0</v>
      </c>
      <c r="AQ22" s="36"/>
      <c r="AR22" s="36"/>
      <c r="AS22" s="36"/>
      <c r="AT22" s="36"/>
      <c r="AU22" s="36"/>
      <c r="AV22" s="36">
        <f>SUM(AV4:AV21)</f>
        <v>0</v>
      </c>
      <c r="AW22" s="36">
        <f>SUM(AW4:AW21)</f>
        <v>0</v>
      </c>
      <c r="AX22" s="36"/>
      <c r="AY22" s="36"/>
      <c r="AZ22" s="36"/>
      <c r="BA22" s="36"/>
      <c r="BB22" s="36">
        <f>SUM(BB4:BB21)</f>
        <v>0</v>
      </c>
      <c r="BC22" s="36">
        <f>SUM(BC4:BC21)</f>
        <v>0</v>
      </c>
      <c r="BD22" s="36"/>
      <c r="BE22" s="36"/>
      <c r="BF22" s="36"/>
      <c r="BG22" s="36"/>
      <c r="BH22" s="36">
        <f>SUM(BH4:BH21)</f>
        <v>0</v>
      </c>
      <c r="BI22" s="36">
        <f>SUM(BI4:BI21)</f>
        <v>0</v>
      </c>
      <c r="BJ22" s="36"/>
      <c r="BK22" s="36"/>
      <c r="BL22" s="36"/>
      <c r="BM22" s="36"/>
      <c r="BN22" s="36"/>
      <c r="BO22" s="36"/>
      <c r="BP22" s="36">
        <f>SUM(BP4:BP21)</f>
        <v>0</v>
      </c>
      <c r="BQ22" s="36">
        <f>SUM(BQ4:BQ21)</f>
        <v>0</v>
      </c>
      <c r="BR22" s="36"/>
      <c r="BS22" s="36"/>
      <c r="BT22" s="36"/>
      <c r="BU22" s="36"/>
      <c r="BV22" s="36"/>
      <c r="BW22" s="36">
        <f>SUM(BW4:BW21)</f>
        <v>0</v>
      </c>
      <c r="BX22" s="36">
        <f>SUM(BX4:BX21)</f>
        <v>0</v>
      </c>
      <c r="BY22" s="36"/>
      <c r="BZ22" s="36"/>
      <c r="CA22" s="36"/>
      <c r="CB22" s="36"/>
      <c r="CC22" s="36"/>
      <c r="CD22" s="36">
        <f>SUM(CD4:CD21)</f>
        <v>0</v>
      </c>
      <c r="CE22" s="36">
        <f>SUM(CE4:CE21)</f>
        <v>0</v>
      </c>
      <c r="CF22" s="36"/>
      <c r="CG22" s="36"/>
      <c r="CH22" s="36"/>
      <c r="CI22" s="36"/>
      <c r="CJ22" s="36"/>
      <c r="CK22" s="36">
        <f>SUM(CK4:CK21)</f>
        <v>0</v>
      </c>
      <c r="CL22" s="36">
        <f>SUM(CL4:CL21)</f>
        <v>0</v>
      </c>
      <c r="CM22" s="36"/>
      <c r="CN22" s="36"/>
      <c r="CO22" s="36"/>
      <c r="CP22" s="36"/>
      <c r="CQ22" s="36">
        <f>SUM(CQ4:CQ21)</f>
        <v>0</v>
      </c>
      <c r="CR22" s="36">
        <f>SUM(CR4:CR21)</f>
        <v>0</v>
      </c>
      <c r="CS22" s="36"/>
      <c r="CT22" s="36"/>
      <c r="CU22" s="36"/>
      <c r="CV22" s="36"/>
      <c r="CW22" s="36"/>
      <c r="CX22" s="36" t="e">
        <f>SUM(#REF!)</f>
        <v>#REF!</v>
      </c>
      <c r="CY22" s="36" t="e">
        <f>SUM(#REF!)</f>
        <v>#REF!</v>
      </c>
      <c r="CZ22" s="36"/>
      <c r="DA22" s="36"/>
      <c r="DB22" s="36"/>
      <c r="DC22" s="36">
        <f>SUM(DC4:DC21)</f>
        <v>0</v>
      </c>
      <c r="DD22" s="36">
        <f>SUM(DD4:DD21)</f>
        <v>0</v>
      </c>
      <c r="DE22" s="36"/>
      <c r="DF22" s="36"/>
      <c r="DG22" s="36"/>
      <c r="DH22" s="36">
        <f>SUM(DH4:DH21)</f>
        <v>0</v>
      </c>
      <c r="DI22" s="36">
        <f>SUM(DI4:DI21)</f>
        <v>0</v>
      </c>
      <c r="DJ22" s="36"/>
      <c r="DK22" s="36"/>
      <c r="DL22" s="36"/>
      <c r="DM22" s="36">
        <f>SUM(DM4:DM21)</f>
        <v>0</v>
      </c>
      <c r="DN22" s="36">
        <f>SUM(DN4:DN21)</f>
        <v>0</v>
      </c>
      <c r="DO22" s="36"/>
      <c r="DP22" s="36"/>
      <c r="DQ22" s="36"/>
      <c r="DR22" s="36">
        <f>SUM(DR4:DR21)</f>
        <v>140000.7</v>
      </c>
      <c r="DS22" s="36">
        <f>SUM(DS4:DS21)</f>
        <v>140000.7</v>
      </c>
      <c r="DT22" s="36"/>
      <c r="DU22" s="36"/>
      <c r="DV22" s="36"/>
      <c r="DW22" s="36"/>
      <c r="DX22" s="36">
        <f>SUM(DX4:DX21)</f>
        <v>86667.1</v>
      </c>
      <c r="DY22" s="36">
        <f>SUM(DY4:DY21)</f>
        <v>86667.1</v>
      </c>
      <c r="DZ22" s="36"/>
      <c r="EA22" s="36"/>
      <c r="EB22" s="36"/>
      <c r="EC22" s="36"/>
      <c r="ED22" s="36">
        <f>SUM(ED4:ED21)</f>
        <v>153333.9</v>
      </c>
      <c r="EE22" s="36">
        <f>SUM(EE4:EE21)</f>
        <v>153333.9</v>
      </c>
      <c r="EF22" s="36"/>
      <c r="EG22" s="36"/>
      <c r="EH22" s="36"/>
      <c r="EI22" s="36"/>
      <c r="EJ22" s="36"/>
      <c r="EK22" s="36">
        <f>SUM(EK4:EK21)</f>
        <v>500.3</v>
      </c>
      <c r="EL22" s="36">
        <f>SUM(EL4:EL21)</f>
        <v>441.66</v>
      </c>
      <c r="EM22" s="36"/>
      <c r="EN22" s="36"/>
      <c r="EO22" s="36"/>
      <c r="EP22" s="36"/>
      <c r="EQ22" s="36"/>
      <c r="ER22" s="36"/>
      <c r="ES22" s="36"/>
      <c r="ET22" s="36">
        <f>SUM(ET4:ET21)</f>
        <v>0</v>
      </c>
      <c r="EU22" s="36">
        <f>SUM(EU4:EU21)</f>
        <v>0</v>
      </c>
      <c r="EV22" s="36"/>
      <c r="EW22" s="36"/>
      <c r="EX22" s="36"/>
      <c r="EY22" s="36"/>
      <c r="EZ22" s="36"/>
      <c r="FA22" s="36"/>
      <c r="FB22" s="36"/>
      <c r="FC22" s="36">
        <f>SUM(FC4:FC21)</f>
        <v>0</v>
      </c>
      <c r="FD22" s="36">
        <f>SUM(FD4:FD21)</f>
        <v>0</v>
      </c>
      <c r="FE22" s="36"/>
      <c r="FF22" s="36"/>
      <c r="FG22" s="36"/>
      <c r="FH22" s="36"/>
      <c r="FI22" s="36"/>
      <c r="FJ22" s="36"/>
      <c r="FK22" s="36"/>
      <c r="FL22" s="36">
        <f>SUM(FL4:FL21)</f>
        <v>0</v>
      </c>
      <c r="FM22" s="36">
        <f>SUM(FM4:FM21)</f>
        <v>0</v>
      </c>
      <c r="FN22" s="36"/>
      <c r="FO22" s="36"/>
      <c r="FP22" s="36"/>
      <c r="FQ22" s="36"/>
      <c r="FR22" s="36">
        <f>SUM(FR4:FR21)</f>
        <v>0</v>
      </c>
      <c r="FS22" s="36">
        <f>SUM(FS4:FS21)</f>
        <v>0</v>
      </c>
      <c r="FT22" s="36"/>
      <c r="FU22" s="36"/>
      <c r="FV22" s="36"/>
      <c r="FW22" s="36"/>
      <c r="FX22" s="36">
        <f>SUM(FX4:FX21)</f>
        <v>0</v>
      </c>
      <c r="FY22" s="36">
        <f>SUM(FY4:FY21)</f>
        <v>0</v>
      </c>
      <c r="FZ22" s="36"/>
      <c r="GA22" s="36"/>
      <c r="GB22" s="36"/>
      <c r="GC22" s="36"/>
      <c r="GD22" s="36">
        <f>SUM(GD4:GD21)</f>
        <v>0</v>
      </c>
      <c r="GE22" s="36">
        <f>SUM(GE4:GE21)</f>
        <v>0</v>
      </c>
      <c r="GF22" s="36"/>
      <c r="GG22" s="36"/>
      <c r="GH22" s="36"/>
      <c r="GI22" s="36"/>
      <c r="GJ22" s="36">
        <f>SUM(GJ4:GJ21)</f>
        <v>0</v>
      </c>
      <c r="GK22" s="36">
        <f>SUM(GK4:GK21)</f>
        <v>0</v>
      </c>
      <c r="GL22" s="36"/>
      <c r="GM22" s="36"/>
      <c r="GN22" s="36"/>
      <c r="GO22" s="36"/>
      <c r="GP22" s="36">
        <f>SUM(GP4:GP21)</f>
        <v>0</v>
      </c>
      <c r="GQ22" s="36">
        <f>SUM(GQ4:GQ21)</f>
        <v>0</v>
      </c>
      <c r="GR22" s="36"/>
      <c r="GS22" s="36"/>
      <c r="GT22" s="36"/>
      <c r="GU22" s="36"/>
      <c r="GV22" s="36">
        <f>SUM(GV4:GV21)</f>
        <v>0</v>
      </c>
      <c r="GW22" s="36">
        <f>SUM(GW4:GW21)</f>
        <v>0</v>
      </c>
      <c r="GX22" s="36"/>
      <c r="GY22" s="36"/>
      <c r="GZ22" s="36"/>
      <c r="HA22" s="36"/>
      <c r="HB22" s="36">
        <f>SUM(HB4:HB21)</f>
        <v>0</v>
      </c>
      <c r="HC22" s="36">
        <f>SUM(HC4:HC21)</f>
        <v>0</v>
      </c>
      <c r="HD22" s="36"/>
      <c r="HE22" s="36"/>
      <c r="HF22" s="36"/>
      <c r="HG22" s="36"/>
      <c r="HH22" s="36">
        <f>SUM(HH4:HH21)</f>
        <v>0</v>
      </c>
      <c r="HI22" s="36">
        <f>SUM(HI4:HI21)</f>
        <v>0</v>
      </c>
      <c r="HJ22" s="36"/>
      <c r="HK22" s="36"/>
      <c r="HL22" s="36"/>
      <c r="HM22" s="36"/>
      <c r="HN22" s="36">
        <f>SUM(HN4:HN21)</f>
        <v>0</v>
      </c>
      <c r="HO22" s="36"/>
      <c r="HP22" s="36"/>
      <c r="HQ22" s="36"/>
      <c r="HR22" s="36"/>
      <c r="HS22" s="36">
        <f>SUM(HS4:HS21)</f>
        <v>0</v>
      </c>
      <c r="HT22" s="36"/>
      <c r="HU22" s="36"/>
      <c r="HV22" s="36"/>
      <c r="HW22" s="36"/>
      <c r="HX22" s="36">
        <f>SUM(HX4:HX21)</f>
        <v>0</v>
      </c>
      <c r="HY22" s="36"/>
      <c r="HZ22" s="36"/>
      <c r="IA22" s="36"/>
      <c r="IB22" s="36"/>
      <c r="IC22" s="36">
        <f>SUM(IC4:IC21)</f>
        <v>0</v>
      </c>
      <c r="ID22" s="36"/>
      <c r="IE22" s="36"/>
      <c r="IF22" s="36"/>
      <c r="IG22" s="36"/>
      <c r="IH22" s="36">
        <f>SUM(IH4:IH21)</f>
        <v>0</v>
      </c>
      <c r="II22" s="36"/>
      <c r="IJ22" s="36"/>
      <c r="IK22" s="36"/>
      <c r="IL22" s="36"/>
      <c r="IM22" s="36">
        <f>SUM(IM4:IM21)</f>
        <v>0</v>
      </c>
      <c r="IN22" s="36"/>
      <c r="IO22" s="36"/>
      <c r="IP22" s="36"/>
    </row>
    <row r="23" spans="1:169">
      <c r="A23" s="9"/>
      <c r="B23" s="9"/>
      <c r="C23" s="9"/>
      <c r="D23" s="9"/>
      <c r="R23" s="9">
        <f>SUM(R22)</f>
        <v>20833.26</v>
      </c>
      <c r="S23" s="9">
        <f>SUM(S22)</f>
        <v>12850.056</v>
      </c>
      <c r="AH23" s="9">
        <f>AH22*60/1000</f>
        <v>0</v>
      </c>
      <c r="DC23" s="9">
        <f>DC22*60/1000</f>
        <v>0</v>
      </c>
      <c r="DH23" s="9">
        <f>DH22*60/1000</f>
        <v>0</v>
      </c>
      <c r="DI23" s="9">
        <f>DI22*60/1000</f>
        <v>0</v>
      </c>
      <c r="DM23" s="9">
        <f>DM22*60/1000</f>
        <v>0</v>
      </c>
      <c r="DR23" s="9">
        <f>DR22*60/1000</f>
        <v>8400.042</v>
      </c>
      <c r="DS23" s="9">
        <f>DS22*60/1000</f>
        <v>8400.042</v>
      </c>
      <c r="DX23" s="9">
        <f>DX22*0.06</f>
        <v>5200.026</v>
      </c>
      <c r="DY23" s="9">
        <f>DY22*0.06</f>
        <v>5200.026</v>
      </c>
      <c r="EL23" s="9">
        <f>EL22*60/1000</f>
        <v>26.4996</v>
      </c>
      <c r="FD23" s="9">
        <f>FD22*60/1000</f>
        <v>0</v>
      </c>
      <c r="FM23" s="9">
        <f>FM22*60/1000</f>
        <v>0</v>
      </c>
    </row>
  </sheetData>
  <mergeCells count="54">
    <mergeCell ref="A1:E1"/>
    <mergeCell ref="N1:BR1"/>
    <mergeCell ref="BS1:CZ1"/>
    <mergeCell ref="DA1:EF1"/>
    <mergeCell ref="EG1:FN1"/>
    <mergeCell ref="FO1:HJ1"/>
    <mergeCell ref="HK1:IN1"/>
    <mergeCell ref="N2:U2"/>
    <mergeCell ref="V2:AA2"/>
    <mergeCell ref="AB2:AI2"/>
    <mergeCell ref="AJ2:AQ2"/>
    <mergeCell ref="AR2:AX2"/>
    <mergeCell ref="AY2:BD2"/>
    <mergeCell ref="BE2:BK2"/>
    <mergeCell ref="BL2:BR2"/>
    <mergeCell ref="BS2:BY2"/>
    <mergeCell ref="BZ2:CF2"/>
    <mergeCell ref="CG2:CM2"/>
    <mergeCell ref="CN2:CS2"/>
    <mergeCell ref="CT2:CZ2"/>
    <mergeCell ref="DA2:DD2"/>
    <mergeCell ref="DE2:DJ2"/>
    <mergeCell ref="DK2:DN2"/>
    <mergeCell ref="DO2:DT2"/>
    <mergeCell ref="DU2:DZ2"/>
    <mergeCell ref="EA2:EF2"/>
    <mergeCell ref="EG2:EP2"/>
    <mergeCell ref="EQ2:EV2"/>
    <mergeCell ref="EW2:FE2"/>
    <mergeCell ref="FF2:FN2"/>
    <mergeCell ref="FO2:FT2"/>
    <mergeCell ref="FU2:FZ2"/>
    <mergeCell ref="GA2:GF2"/>
    <mergeCell ref="GG2:GL2"/>
    <mergeCell ref="GM2:GR2"/>
    <mergeCell ref="GS2:GX2"/>
    <mergeCell ref="GY2:HD2"/>
    <mergeCell ref="HE2:HJ2"/>
    <mergeCell ref="HK2:HO2"/>
    <mergeCell ref="HP2:HT2"/>
    <mergeCell ref="HU2:HY2"/>
    <mergeCell ref="HZ2:ID2"/>
    <mergeCell ref="IE2:II2"/>
    <mergeCell ref="IJ2:IN2"/>
    <mergeCell ref="A2:A3"/>
    <mergeCell ref="A4:A21"/>
    <mergeCell ref="B2:B3"/>
    <mergeCell ref="C2:C3"/>
    <mergeCell ref="C4:C21"/>
    <mergeCell ref="D2:D3"/>
    <mergeCell ref="E2:E3"/>
    <mergeCell ref="IO1:IO2"/>
    <mergeCell ref="IP1:IP2"/>
    <mergeCell ref="F1:M2"/>
  </mergeCells>
  <pageMargins left="0.118110236220472" right="0.118110236220472" top="0.748031496062992" bottom="0.748031496062992" header="0.31496062992126" footer="0.31496062992126"/>
  <pageSetup paperSize="8" scale="10" orientation="landscape" horizontalDpi="90" verticalDpi="90"/>
  <headerFooter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工艺设备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liujie</dc:creator>
  <cp:lastModifiedBy>天空</cp:lastModifiedBy>
  <dcterms:created xsi:type="dcterms:W3CDTF">2015-06-06T18:19:00Z</dcterms:created>
  <cp:lastPrinted>2022-06-07T09:50:00Z</cp:lastPrinted>
  <dcterms:modified xsi:type="dcterms:W3CDTF">2024-02-05T05:56:43Z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2A162AF1FA604F5C9F1078B867BA711A</vt:lpwstr>
  </property>
  <property fmtid="{D5CDD505-2E9C-101B-9397-08002B2CF9AE}" pid="3" name="KSOProductBuildVer">
    <vt:lpwstr>2052-12.1.0.16120</vt:lpwstr>
  </property>
  <property fmtid="{D5CDD505-2E9C-101B-9397-08002B2CF9AE}" pid="4" name="客户名称">
    <vt:lpwstr>
    </vt:lpwstr>
  </property>
  <property fmtid="{D5CDD505-2E9C-101B-9397-08002B2CF9AE}" pid="5" name="检出时间">
    <vt:lpwstr>2021-11-18</vt:lpwstr>
  </property>
</Properties>
</file>